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480" windowHeight="7995" activeTab="1"/>
  </bookViews>
  <sheets>
    <sheet name="Interventi" sheetId="4" r:id="rId1"/>
    <sheet name="Costi" sheetId="6" r:id="rId2"/>
  </sheets>
  <definedNames>
    <definedName name="_xlnm.Print_Area" localSheetId="1">Costi!$A$1:$O$116</definedName>
    <definedName name="_xlnm.Print_Area" localSheetId="0">Interventi!$A:$K</definedName>
    <definedName name="Elemento">#REF!</definedName>
    <definedName name="primotrim">#REF!</definedName>
    <definedName name="quartotrim">#REF!</definedName>
    <definedName name="secondotrim">#REF!</definedName>
    <definedName name="terzotrim">#REF!</definedName>
    <definedName name="_xlnm.Print_Titles" localSheetId="1">Costi!$1:$6</definedName>
    <definedName name="_xlnm.Print_Titles" localSheetId="0">Interventi!$1:$10</definedName>
  </definedNames>
  <calcPr calcId="125725"/>
</workbook>
</file>

<file path=xl/calcChain.xml><?xml version="1.0" encoding="utf-8"?>
<calcChain xmlns="http://schemas.openxmlformats.org/spreadsheetml/2006/main">
  <c r="N54" i="6"/>
  <c r="L54"/>
  <c r="J54"/>
  <c r="H54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56"/>
  <c r="G52"/>
  <c r="M110"/>
  <c r="M109"/>
  <c r="M108"/>
  <c r="M107"/>
  <c r="M106"/>
  <c r="M105"/>
  <c r="M104"/>
  <c r="M103"/>
  <c r="M102"/>
  <c r="M101"/>
  <c r="M100"/>
  <c r="M99"/>
  <c r="M98"/>
  <c r="M96"/>
  <c r="M95"/>
  <c r="M94"/>
  <c r="M93"/>
  <c r="M92"/>
  <c r="M91"/>
  <c r="M90"/>
  <c r="M89"/>
  <c r="M88"/>
  <c r="M87"/>
  <c r="K110"/>
  <c r="K109"/>
  <c r="K108"/>
  <c r="K107"/>
  <c r="K106"/>
  <c r="K105"/>
  <c r="K104"/>
  <c r="K103"/>
  <c r="K102"/>
  <c r="K101"/>
  <c r="K100"/>
  <c r="K99"/>
  <c r="K98"/>
  <c r="K96"/>
  <c r="K95"/>
  <c r="K94"/>
  <c r="K93"/>
  <c r="K92"/>
  <c r="K91"/>
  <c r="K90"/>
  <c r="K89"/>
  <c r="K88"/>
  <c r="K87"/>
  <c r="I110"/>
  <c r="I109"/>
  <c r="I108"/>
  <c r="I107"/>
  <c r="I106"/>
  <c r="I105"/>
  <c r="I104"/>
  <c r="I103"/>
  <c r="I102"/>
  <c r="I101"/>
  <c r="I100"/>
  <c r="I99"/>
  <c r="I98"/>
  <c r="I96"/>
  <c r="I95"/>
  <c r="I94"/>
  <c r="I93"/>
  <c r="I92"/>
  <c r="I91"/>
  <c r="I90"/>
  <c r="I89"/>
  <c r="I88"/>
  <c r="I87"/>
  <c r="M97"/>
  <c r="K97"/>
  <c r="I97"/>
  <c r="O110" l="1"/>
  <c r="O109"/>
  <c r="O108"/>
  <c r="O107"/>
  <c r="O106"/>
  <c r="O105"/>
  <c r="O104"/>
  <c r="O103"/>
  <c r="O102"/>
  <c r="O101"/>
  <c r="O100"/>
  <c r="O99"/>
  <c r="O98"/>
  <c r="O96"/>
  <c r="O95"/>
  <c r="O94"/>
  <c r="O93"/>
  <c r="O92"/>
  <c r="O91"/>
  <c r="O90"/>
  <c r="O89"/>
  <c r="O88"/>
  <c r="O87"/>
  <c r="I53"/>
  <c r="K53"/>
  <c r="G53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15"/>
  <c r="D6"/>
  <c r="D5"/>
  <c r="A3"/>
  <c r="O5"/>
  <c r="M53"/>
  <c r="G45" l="1"/>
  <c r="G44"/>
  <c r="I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G55"/>
  <c r="H99" l="1"/>
  <c r="H100"/>
  <c r="H103"/>
  <c r="H104"/>
  <c r="H109"/>
  <c r="H107"/>
  <c r="H110"/>
  <c r="H108"/>
  <c r="H91"/>
  <c r="H92"/>
  <c r="H88"/>
  <c r="H87"/>
  <c r="H98"/>
  <c r="H101"/>
  <c r="H102"/>
  <c r="H106"/>
  <c r="H89"/>
  <c r="H90"/>
  <c r="H95"/>
  <c r="H93"/>
  <c r="H96"/>
  <c r="H94"/>
  <c r="H105"/>
  <c r="N78"/>
  <c r="L78"/>
  <c r="J78"/>
  <c r="H78"/>
  <c r="N77"/>
  <c r="L77"/>
  <c r="J77"/>
  <c r="H77"/>
  <c r="N76"/>
  <c r="L76"/>
  <c r="J76"/>
  <c r="H76"/>
  <c r="N75"/>
  <c r="L75"/>
  <c r="J75"/>
  <c r="H75"/>
  <c r="N74"/>
  <c r="L74"/>
  <c r="J74"/>
  <c r="H74"/>
  <c r="N73"/>
  <c r="L73"/>
  <c r="J73"/>
  <c r="H73"/>
  <c r="N72"/>
  <c r="L72"/>
  <c r="J72"/>
  <c r="H72"/>
  <c r="N71"/>
  <c r="L71"/>
  <c r="J71"/>
  <c r="H71"/>
  <c r="N70"/>
  <c r="L70"/>
  <c r="J70"/>
  <c r="H70"/>
  <c r="N69"/>
  <c r="L69"/>
  <c r="J69"/>
  <c r="H69"/>
  <c r="N68"/>
  <c r="L68"/>
  <c r="J68"/>
  <c r="H68"/>
  <c r="N67"/>
  <c r="N79" s="1"/>
  <c r="L67"/>
  <c r="L79" s="1"/>
  <c r="J67"/>
  <c r="J79" s="1"/>
  <c r="H67"/>
  <c r="H79" s="1"/>
  <c r="N58"/>
  <c r="L58"/>
  <c r="J58"/>
  <c r="H58"/>
  <c r="N57"/>
  <c r="L57"/>
  <c r="J57"/>
  <c r="H57"/>
  <c r="N53"/>
  <c r="L53"/>
  <c r="J53"/>
  <c r="H53"/>
  <c r="H52"/>
  <c r="L80" l="1"/>
  <c r="J80"/>
  <c r="H80"/>
  <c r="N80"/>
  <c r="H97"/>
  <c r="O97"/>
  <c r="J95"/>
  <c r="L96"/>
  <c r="J96"/>
  <c r="L95"/>
  <c r="N96"/>
  <c r="L90"/>
  <c r="L89"/>
  <c r="J105"/>
  <c r="L101"/>
  <c r="J97"/>
  <c r="N98"/>
  <c r="J88"/>
  <c r="N91"/>
  <c r="J92"/>
  <c r="N92"/>
  <c r="L108"/>
  <c r="J108"/>
  <c r="L107"/>
  <c r="N108"/>
  <c r="J103"/>
  <c r="N104"/>
  <c r="J93"/>
  <c r="J89"/>
  <c r="N89"/>
  <c r="J90"/>
  <c r="L106"/>
  <c r="N101"/>
  <c r="J102"/>
  <c r="L98"/>
  <c r="L87"/>
  <c r="N87"/>
  <c r="J87"/>
  <c r="L92"/>
  <c r="L110"/>
  <c r="N109"/>
  <c r="J110"/>
  <c r="L109"/>
  <c r="L104"/>
  <c r="J99"/>
  <c r="N99"/>
  <c r="J100"/>
  <c r="N100"/>
  <c r="J91"/>
  <c r="N97"/>
  <c r="J104"/>
  <c r="L105"/>
  <c r="N105"/>
  <c r="N88"/>
  <c r="L100"/>
  <c r="L91"/>
  <c r="J107"/>
  <c r="J94"/>
  <c r="L97"/>
  <c r="N95"/>
  <c r="L103"/>
  <c r="L99"/>
  <c r="L94"/>
  <c r="J106"/>
  <c r="J98"/>
  <c r="N107"/>
  <c r="N103"/>
  <c r="N94"/>
  <c r="N90"/>
  <c r="L102"/>
  <c r="L93"/>
  <c r="J109"/>
  <c r="J101"/>
  <c r="N110"/>
  <c r="N106"/>
  <c r="N102"/>
  <c r="N93"/>
  <c r="L88"/>
  <c r="H56"/>
  <c r="G60" s="1"/>
  <c r="G59"/>
  <c r="I56" s="1"/>
  <c r="I59" s="1"/>
  <c r="O79"/>
  <c r="K44"/>
  <c r="K45"/>
  <c r="I52"/>
  <c r="I55" s="1"/>
  <c r="O80" l="1"/>
  <c r="I111"/>
  <c r="M111"/>
  <c r="I112"/>
  <c r="K111"/>
  <c r="K112"/>
  <c r="M112"/>
  <c r="G112"/>
  <c r="G111"/>
  <c r="M45"/>
  <c r="M44"/>
  <c r="I45"/>
  <c r="K56"/>
  <c r="K59" s="1"/>
  <c r="J56"/>
  <c r="K52"/>
  <c r="K55" s="1"/>
  <c r="J52"/>
  <c r="O111" l="1"/>
  <c r="O112"/>
  <c r="O45"/>
  <c r="O44"/>
  <c r="L56"/>
  <c r="M56"/>
  <c r="M59" s="1"/>
  <c r="I60"/>
  <c r="L52"/>
  <c r="M52"/>
  <c r="M55" s="1"/>
  <c r="N9" l="1"/>
  <c r="K60"/>
  <c r="N52"/>
  <c r="N56"/>
  <c r="M60" l="1"/>
  <c r="O60" s="1"/>
  <c r="N8" s="1"/>
</calcChain>
</file>

<file path=xl/sharedStrings.xml><?xml version="1.0" encoding="utf-8"?>
<sst xmlns="http://schemas.openxmlformats.org/spreadsheetml/2006/main" count="317" uniqueCount="130">
  <si>
    <t>Descrizione intervento</t>
  </si>
  <si>
    <t>Interventi pianificati</t>
  </si>
  <si>
    <t>PC.DE</t>
  </si>
  <si>
    <t>Contratto:</t>
  </si>
  <si>
    <t>Id. Piano:</t>
  </si>
  <si>
    <t>B</t>
  </si>
  <si>
    <t>2</t>
  </si>
  <si>
    <t>1</t>
  </si>
  <si>
    <t>3</t>
  </si>
  <si>
    <t>4</t>
  </si>
  <si>
    <t>5</t>
  </si>
  <si>
    <t>6</t>
  </si>
  <si>
    <t>Q.tà</t>
  </si>
  <si>
    <t>Prodotti da ritirare</t>
  </si>
  <si>
    <t>Ѵ</t>
  </si>
  <si>
    <t>N°</t>
  </si>
  <si>
    <t>Cod. prodotto</t>
  </si>
  <si>
    <t>7</t>
  </si>
  <si>
    <t>PC.M19</t>
  </si>
  <si>
    <t>data:</t>
  </si>
  <si>
    <t>Locazione</t>
  </si>
  <si>
    <t>B / A</t>
  </si>
  <si>
    <t>q.tà</t>
  </si>
  <si>
    <t>Totale anno</t>
  </si>
  <si>
    <t>costo</t>
  </si>
  <si>
    <t>PRT.C</t>
  </si>
  <si>
    <t>A</t>
  </si>
  <si>
    <t>Gestione tradiz./virtuale</t>
  </si>
  <si>
    <t>PDL aggiunti tradiz.</t>
  </si>
  <si>
    <t>PDL dismessi tradiz.</t>
  </si>
  <si>
    <t>PDL parco finale tradiz.</t>
  </si>
  <si>
    <t>PDL parco iniziale virtuale</t>
  </si>
  <si>
    <t>PDL virtuali aggiunti</t>
  </si>
  <si>
    <t>PDL virtuali dismessi</t>
  </si>
  <si>
    <t>PDL parco finale virtuale</t>
  </si>
  <si>
    <t>Servizi opzionali</t>
  </si>
  <si>
    <t>SRV.H24</t>
  </si>
  <si>
    <t>PRS.EST</t>
  </si>
  <si>
    <t>PRS.REP</t>
  </si>
  <si>
    <t>SEC.100</t>
  </si>
  <si>
    <t>IMAC.100</t>
  </si>
  <si>
    <t>RES.PM</t>
  </si>
  <si>
    <t>RES.SM</t>
  </si>
  <si>
    <t>RES.OSD</t>
  </si>
  <si>
    <t>RES.SYS</t>
  </si>
  <si>
    <t>RES.LSA</t>
  </si>
  <si>
    <t>RES.TEC</t>
  </si>
  <si>
    <t>RES.SEC</t>
  </si>
  <si>
    <t>Costo servizi opz.</t>
  </si>
  <si>
    <t>PC.DE - PC desktop</t>
  </si>
  <si>
    <t>PC.NE - PC notebook</t>
  </si>
  <si>
    <t>PC.TR - PC noteb. rugged</t>
  </si>
  <si>
    <t>PC.TC - Thin Client</t>
  </si>
  <si>
    <t>PC.M19 - Monitor 19"</t>
  </si>
  <si>
    <t>PC.DK - Docking station</t>
  </si>
  <si>
    <t>PRT.P - Stamp. indiv.</t>
  </si>
  <si>
    <t>PRT.PMF - Stamp. ind. mf</t>
  </si>
  <si>
    <t>PRT.W - Stamp. gruppo</t>
  </si>
  <si>
    <t>PRT.DMF - Stamp. dipart.</t>
  </si>
  <si>
    <t>PRT.C - Stamp. colore</t>
  </si>
  <si>
    <t>INFRA.200 - Infr. virt.</t>
  </si>
  <si>
    <t>INFRA.INCR100 - Infr. virt.</t>
  </si>
  <si>
    <t>PC.UL - PC ultraleggero</t>
  </si>
  <si>
    <t>PC.TA - Tablet</t>
  </si>
  <si>
    <t>PC.M22 - Monitor 22"</t>
  </si>
  <si>
    <t>PRT.ET - Stamp. etich.</t>
  </si>
  <si>
    <t>PRT.RU - Stamp. aghi</t>
  </si>
  <si>
    <t>SCN.A4 - Scanner A4</t>
  </si>
  <si>
    <t>PC.BC - Lett. bar-code</t>
  </si>
  <si>
    <t>PC.SC - Lett. smart-card x50</t>
  </si>
  <si>
    <t>Fornitura di 4 stampanti dipartimentali e di una stampanti a colori per area… La nuova fornitura si inquadra nei primi interventi di razionalizzazione del parco stampanti e prevede la dismissione di 50 stampanti ink-jet.</t>
  </si>
  <si>
    <t>PRT.DMF</t>
  </si>
  <si>
    <t>PRT.P</t>
  </si>
  <si>
    <t>Sostituzione stampanti individuali di sportello (fornitura 2003) con nuovo modello multifunzione</t>
  </si>
  <si>
    <t>PRT.PMF</t>
  </si>
  <si>
    <t>PC.BC</t>
  </si>
  <si>
    <t>8</t>
  </si>
  <si>
    <t>9</t>
  </si>
  <si>
    <t>10</t>
  </si>
  <si>
    <t>11</t>
  </si>
  <si>
    <t>Prodotti nuovi</t>
  </si>
  <si>
    <t>PRT.PAC - Stamp. Alta Cap.</t>
  </si>
  <si>
    <t>PRT.W3 - Stamp. A3 b/n</t>
  </si>
  <si>
    <t>PRT.W3C - Stamp. A3 col.</t>
  </si>
  <si>
    <t>PRT.MF3 - Multif. A3 b/n</t>
  </si>
  <si>
    <t>PRT.MF3C - Multif. A3 col.</t>
  </si>
  <si>
    <r>
      <rPr>
        <i/>
        <sz val="10"/>
        <color theme="1"/>
        <rFont val="Arial"/>
        <family val="2"/>
      </rPr>
      <t>Nota 2</t>
    </r>
    <r>
      <rPr>
        <sz val="10"/>
        <color theme="1"/>
        <rFont val="Arial"/>
        <family val="2"/>
      </rPr>
      <t>: L'inizio della locazione dei nuovi prodotti è ipotizzato a metà trimestre</t>
    </r>
  </si>
  <si>
    <r>
      <rPr>
        <i/>
        <sz val="10"/>
        <color theme="1"/>
        <rFont val="Arial"/>
        <family val="2"/>
      </rPr>
      <t>Nota 1</t>
    </r>
    <r>
      <rPr>
        <sz val="10"/>
        <color theme="1"/>
        <rFont val="Arial"/>
        <family val="2"/>
      </rPr>
      <t>: I costi sono iva esclusa</t>
    </r>
  </si>
  <si>
    <t>Gestione Pagine Stampate</t>
  </si>
  <si>
    <t>Soglie
pag. annue</t>
  </si>
  <si>
    <t>Totale costi servizi Base (B)</t>
  </si>
  <si>
    <t>Totale costi servizi Aggiuntivi Opzionali (A)</t>
  </si>
  <si>
    <t>pag. b/n</t>
  </si>
  <si>
    <t>pag. colore</t>
  </si>
  <si>
    <t>Costo locazione prodotti Base</t>
  </si>
  <si>
    <t>Costo locazione prodotti Aggiuntivi</t>
  </si>
  <si>
    <t>Costo pagine stampate - quota LI</t>
  </si>
  <si>
    <t>Costo pagine stampate - quota AS</t>
  </si>
  <si>
    <t>PRT.ET1 - Stamp. etich.</t>
  </si>
  <si>
    <t>PRT.ET2 - Stamp. etich.</t>
  </si>
  <si>
    <t>PRT.ET3 - Stamp. etich.</t>
  </si>
  <si>
    <t>Totali anno</t>
  </si>
  <si>
    <t>Costo pagina</t>
  </si>
  <si>
    <t>Trimestre</t>
  </si>
  <si>
    <t>Costo Unitario</t>
  </si>
  <si>
    <t>Sostituzione dei PC acquistati nel 2005 …localizzati in diversi reparti e uffici dell'AS, non idonei ad essere utilizzati con le ultime evoluzioni del S.I.</t>
  </si>
  <si>
    <t>Lettori di bar-code per postazioni di laboratorio</t>
  </si>
  <si>
    <t>Servizio Regionale di Fleet Management
Piano di Rinnovamento Tecnologico - Interventi</t>
  </si>
  <si>
    <t>Servizio Regionale di Fleet Management
Piano di Rinnovamento Tecnologico - Costi</t>
  </si>
  <si>
    <t>Nuove locazioni da attivare nel 2014</t>
  </si>
  <si>
    <t>1° trimestre</t>
  </si>
  <si>
    <t>2° trimestre</t>
  </si>
  <si>
    <t>3° trimestre</t>
  </si>
  <si>
    <t>4° trimestre</t>
  </si>
  <si>
    <t>1°</t>
  </si>
  <si>
    <t>2°</t>
  </si>
  <si>
    <t>3°</t>
  </si>
  <si>
    <t>4°</t>
  </si>
  <si>
    <t>Riporti 2013</t>
  </si>
  <si>
    <t>PDL gestite al 31/12/2013</t>
  </si>
  <si>
    <t>beni installati</t>
  </si>
  <si>
    <t>residuo ordinato</t>
  </si>
  <si>
    <t>Canone annuo di locazione</t>
  </si>
  <si>
    <t>Canone annuo di gestione</t>
  </si>
  <si>
    <t>PDL parco iniziale tradizionale</t>
  </si>
  <si>
    <t>Costo servizi di gestione</t>
  </si>
  <si>
    <t>A.O./ASL xxxxxxx -  Service Provider: RTI  xxxx - Lotto x</t>
  </si>
  <si>
    <t>nnn/aa</t>
  </si>
  <si>
    <t>gg/mm/aa</t>
  </si>
  <si>
    <t>n/aaaa</t>
  </si>
</sst>
</file>

<file path=xl/styles.xml><?xml version="1.0" encoding="utf-8"?>
<styleSheet xmlns="http://schemas.openxmlformats.org/spreadsheetml/2006/main">
  <numFmts count="7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[$-410]d\-mmm\-yy;@"/>
    <numFmt numFmtId="165" formatCode="_-* #,##0_-;\-* #,##0_-;_-* &quot;-&quot;??_-;_-@_-"/>
    <numFmt numFmtId="166" formatCode="0.0"/>
    <numFmt numFmtId="167" formatCode="#,##0.00000"/>
    <numFmt numFmtId="168" formatCode="_-&quot;€&quot;\ * #,##0_-;\-&quot;€&quot;\ * #,##0_-;_-&quot;€&quot;\ * &quot;-&quot;??_-;_-@_-"/>
  </numFmts>
  <fonts count="1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</fills>
  <borders count="78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double">
        <color theme="1" tint="0.499984740745262"/>
      </right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double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double">
        <color theme="1" tint="0.499984740745262"/>
      </right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 style="double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 style="double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24994659260841701"/>
      </left>
      <right/>
      <top/>
      <bottom/>
      <diagonal/>
    </border>
    <border>
      <left style="thin">
        <color theme="1" tint="0.24994659260841701"/>
      </left>
      <right/>
      <top style="thin">
        <color theme="1" tint="0.24994659260841701"/>
      </top>
      <bottom/>
      <diagonal/>
    </border>
    <border>
      <left style="thin">
        <color theme="1" tint="0.24994659260841701"/>
      </left>
      <right/>
      <top/>
      <bottom style="thin">
        <color theme="1" tint="0.24994659260841701"/>
      </bottom>
      <diagonal/>
    </border>
    <border>
      <left/>
      <right/>
      <top style="thin">
        <color theme="1" tint="0.499984740745262"/>
      </top>
      <bottom/>
      <diagonal/>
    </border>
    <border>
      <left/>
      <right style="double">
        <color theme="0" tint="-0.24994659260841701"/>
      </right>
      <top/>
      <bottom style="thin">
        <color theme="1" tint="0.499984740745262"/>
      </bottom>
      <diagonal/>
    </border>
    <border>
      <left/>
      <right style="double">
        <color theme="0" tint="-0.24994659260841701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hair">
        <color theme="0" tint="-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hair">
        <color theme="0" tint="-0.24994659260841701"/>
      </bottom>
      <diagonal/>
    </border>
    <border>
      <left/>
      <right style="double">
        <color theme="1" tint="0.499984740745262"/>
      </right>
      <top style="thin">
        <color theme="1" tint="0.499984740745262"/>
      </top>
      <bottom style="hair">
        <color theme="0" tint="-0.24994659260841701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0" tint="-0.24994659260841701"/>
      </top>
      <bottom style="thin">
        <color theme="1" tint="0.499984740745262"/>
      </bottom>
      <diagonal/>
    </border>
    <border>
      <left/>
      <right style="double">
        <color theme="1" tint="0.499984740745262"/>
      </right>
      <top style="hair">
        <color theme="0" tint="-0.24994659260841701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theme="0" tint="-0.24994659260841701"/>
      </top>
      <bottom style="thin">
        <color theme="1" tint="0.499984740745262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 style="double">
        <color theme="1" tint="0.499984740745262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 style="thin">
        <color theme="1" tint="0.499984740745262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hair">
        <color theme="0" tint="-0.24994659260841701"/>
      </bottom>
      <diagonal/>
    </border>
    <border>
      <left style="thin">
        <color theme="1" tint="0.499984740745262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1" tint="0.499984740745262"/>
      </left>
      <right/>
      <top style="hair">
        <color theme="0" tint="-0.24994659260841701"/>
      </top>
      <bottom style="thin">
        <color theme="1" tint="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1" tint="0.499984740745262"/>
      </top>
      <bottom style="hair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1" tint="0.499984740745262"/>
      </top>
      <bottom style="hair">
        <color theme="0" tint="-0.24994659260841701"/>
      </bottom>
      <diagonal/>
    </border>
    <border>
      <left style="double">
        <color theme="0" tint="-0.24994659260841701"/>
      </left>
      <right style="thin">
        <color theme="0" tint="-0.24994659260841701"/>
      </right>
      <top style="thin">
        <color theme="1" tint="0.499984740745262"/>
      </top>
      <bottom style="hair">
        <color theme="0" tint="-0.24994659260841701"/>
      </bottom>
      <diagonal/>
    </border>
    <border>
      <left style="thin">
        <color theme="0" tint="-0.24994659260841701"/>
      </left>
      <right style="thin">
        <color theme="1" tint="0.499984740745262"/>
      </right>
      <top style="thin">
        <color theme="1" tint="0.499984740745262"/>
      </top>
      <bottom style="hair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double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thin">
        <color theme="1" tint="0.499984740745262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thin">
        <color theme="1" tint="0.499984740745262"/>
      </bottom>
      <diagonal/>
    </border>
    <border>
      <left style="thin">
        <color theme="0" tint="-0.24994659260841701"/>
      </left>
      <right style="double">
        <color theme="0" tint="-0.24994659260841701"/>
      </right>
      <top style="hair">
        <color theme="0" tint="-0.24994659260841701"/>
      </top>
      <bottom style="thin">
        <color theme="1" tint="0.499984740745262"/>
      </bottom>
      <diagonal/>
    </border>
    <border>
      <left style="double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thin">
        <color theme="1" tint="0.499984740745262"/>
      </bottom>
      <diagonal/>
    </border>
    <border>
      <left style="thin">
        <color theme="0" tint="-0.24994659260841701"/>
      </left>
      <right style="thin">
        <color theme="1" tint="0.499984740745262"/>
      </right>
      <top style="hair">
        <color theme="0" tint="-0.24994659260841701"/>
      </top>
      <bottom style="thin">
        <color theme="1" tint="0.499984740745262"/>
      </bottom>
      <diagonal/>
    </border>
    <border>
      <left/>
      <right style="thin">
        <color theme="0" tint="-0.24994659260841701"/>
      </right>
      <top style="thin">
        <color theme="1" tint="0.499984740745262"/>
      </top>
      <bottom style="hair">
        <color theme="0" tint="-0.24994659260841701"/>
      </bottom>
      <diagonal/>
    </border>
    <border>
      <left/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 style="thin">
        <color theme="0" tint="-0.24994659260841701"/>
      </right>
      <top style="hair">
        <color theme="0" tint="-0.24994659260841701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hair">
        <color theme="1" tint="0.499984740745262"/>
      </bottom>
      <diagonal/>
    </border>
    <border>
      <left/>
      <right/>
      <top style="thin">
        <color theme="1" tint="0.499984740745262"/>
      </top>
      <bottom style="hair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thin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/>
      <top style="hair">
        <color theme="1" tint="0.499984740745262"/>
      </top>
      <bottom style="thin">
        <color theme="1" tint="0.499984740745262"/>
      </bottom>
      <diagonal/>
    </border>
    <border>
      <left/>
      <right/>
      <top style="hair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double">
        <color theme="1" tint="0.499984740745262"/>
      </left>
      <right/>
      <top/>
      <bottom style="thin">
        <color theme="1" tint="0.499984740745262"/>
      </bottom>
      <diagonal/>
    </border>
    <border>
      <left style="double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double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ouble">
        <color theme="1" tint="0.499984740745262"/>
      </left>
      <right style="double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ouble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double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double">
        <color theme="1" tint="0.499984740745262"/>
      </left>
      <right style="thin">
        <color theme="1" tint="0.499984740745262"/>
      </right>
      <top style="thin">
        <color theme="1" tint="0.499984740745262"/>
      </top>
      <bottom style="hair">
        <color theme="0" tint="-0.24994659260841701"/>
      </bottom>
      <diagonal/>
    </border>
    <border>
      <left style="double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70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2" xfId="0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164" fontId="1" fillId="0" borderId="2" xfId="0" applyNumberFormat="1" applyFont="1" applyBorder="1" applyAlignment="1" applyProtection="1">
      <alignment horizontal="left" vertical="top"/>
      <protection locked="0"/>
    </xf>
    <xf numFmtId="0" fontId="6" fillId="0" borderId="0" xfId="0" applyFont="1"/>
    <xf numFmtId="43" fontId="6" fillId="0" borderId="0" xfId="1" applyFont="1"/>
    <xf numFmtId="49" fontId="6" fillId="0" borderId="0" xfId="0" applyNumberFormat="1" applyFont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164" fontId="1" fillId="0" borderId="1" xfId="0" applyNumberFormat="1" applyFont="1" applyBorder="1" applyAlignment="1" applyProtection="1">
      <alignment horizontal="left" vertical="top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center"/>
      <protection locked="0"/>
    </xf>
    <xf numFmtId="164" fontId="1" fillId="0" borderId="3" xfId="0" applyNumberFormat="1" applyFont="1" applyBorder="1" applyAlignment="1" applyProtection="1">
      <alignment horizontal="left" vertical="top"/>
      <protection locked="0"/>
    </xf>
    <xf numFmtId="0" fontId="0" fillId="3" borderId="0" xfId="0" applyFill="1" applyProtection="1"/>
    <xf numFmtId="0" fontId="0" fillId="3" borderId="0" xfId="0" applyFont="1" applyFill="1" applyProtection="1"/>
    <xf numFmtId="0" fontId="10" fillId="3" borderId="0" xfId="0" applyFont="1" applyFill="1" applyProtection="1"/>
    <xf numFmtId="0" fontId="1" fillId="3" borderId="0" xfId="0" applyFont="1" applyFill="1" applyProtection="1"/>
    <xf numFmtId="1" fontId="1" fillId="0" borderId="25" xfId="0" applyNumberFormat="1" applyFont="1" applyBorder="1" applyAlignment="1" applyProtection="1">
      <alignment horizontal="center" vertical="top"/>
      <protection locked="0"/>
    </xf>
    <xf numFmtId="1" fontId="1" fillId="0" borderId="26" xfId="0" applyNumberFormat="1" applyFont="1" applyBorder="1" applyAlignment="1" applyProtection="1">
      <alignment horizontal="center" vertical="top"/>
      <protection locked="0"/>
    </xf>
    <xf numFmtId="1" fontId="1" fillId="0" borderId="27" xfId="0" applyNumberFormat="1" applyFont="1" applyBorder="1" applyAlignment="1" applyProtection="1">
      <alignment horizontal="center" vertical="top"/>
      <protection locked="0"/>
    </xf>
    <xf numFmtId="43" fontId="1" fillId="0" borderId="2" xfId="1" applyFont="1" applyBorder="1" applyAlignment="1">
      <alignment vertical="center"/>
    </xf>
    <xf numFmtId="43" fontId="1" fillId="0" borderId="1" xfId="1" applyFont="1" applyBorder="1" applyAlignment="1">
      <alignment vertical="center"/>
    </xf>
    <xf numFmtId="43" fontId="1" fillId="0" borderId="3" xfId="1" applyFont="1" applyBorder="1" applyAlignment="1">
      <alignment vertical="center"/>
    </xf>
    <xf numFmtId="43" fontId="1" fillId="0" borderId="3" xfId="1" applyFont="1" applyBorder="1" applyAlignment="1"/>
    <xf numFmtId="43" fontId="1" fillId="0" borderId="2" xfId="1" applyFont="1" applyBorder="1" applyAlignment="1"/>
    <xf numFmtId="43" fontId="1" fillId="0" borderId="1" xfId="1" applyFont="1" applyBorder="1" applyAlignment="1"/>
    <xf numFmtId="0" fontId="6" fillId="3" borderId="0" xfId="0" applyFont="1" applyFill="1" applyAlignment="1" applyProtection="1">
      <alignment horizontal="center"/>
    </xf>
    <xf numFmtId="49" fontId="9" fillId="3" borderId="0" xfId="0" applyNumberFormat="1" applyFont="1" applyFill="1" applyAlignment="1" applyProtection="1">
      <alignment horizontal="center"/>
    </xf>
    <xf numFmtId="0" fontId="1" fillId="3" borderId="0" xfId="0" applyFont="1" applyFill="1" applyAlignment="1" applyProtection="1">
      <alignment wrapText="1"/>
    </xf>
    <xf numFmtId="0" fontId="1" fillId="3" borderId="0" xfId="0" applyFont="1" applyFill="1" applyAlignment="1" applyProtection="1">
      <alignment horizontal="center"/>
    </xf>
    <xf numFmtId="0" fontId="1" fillId="3" borderId="0" xfId="0" applyFont="1" applyFill="1" applyAlignment="1" applyProtection="1"/>
    <xf numFmtId="0" fontId="1" fillId="3" borderId="0" xfId="0" applyFont="1" applyFill="1" applyAlignment="1" applyProtection="1">
      <alignment horizontal="right"/>
    </xf>
    <xf numFmtId="49" fontId="1" fillId="3" borderId="0" xfId="0" applyNumberFormat="1" applyFont="1" applyFill="1" applyAlignment="1" applyProtection="1">
      <alignment horizontal="right"/>
    </xf>
    <xf numFmtId="165" fontId="0" fillId="3" borderId="0" xfId="0" applyNumberFormat="1" applyFill="1" applyProtection="1"/>
    <xf numFmtId="165" fontId="1" fillId="3" borderId="0" xfId="0" applyNumberFormat="1" applyFont="1" applyFill="1" applyProtection="1"/>
    <xf numFmtId="9" fontId="1" fillId="3" borderId="0" xfId="2" applyFont="1" applyFill="1" applyProtection="1"/>
    <xf numFmtId="0" fontId="6" fillId="3" borderId="0" xfId="0" applyFont="1" applyFill="1" applyProtection="1"/>
    <xf numFmtId="0" fontId="13" fillId="4" borderId="17" xfId="0" applyFont="1" applyFill="1" applyBorder="1" applyAlignment="1" applyProtection="1"/>
    <xf numFmtId="0" fontId="14" fillId="4" borderId="18" xfId="0" applyFont="1" applyFill="1" applyBorder="1" applyAlignment="1" applyProtection="1"/>
    <xf numFmtId="0" fontId="14" fillId="4" borderId="18" xfId="0" applyFont="1" applyFill="1" applyBorder="1" applyAlignment="1" applyProtection="1">
      <alignment horizontal="right"/>
    </xf>
    <xf numFmtId="0" fontId="14" fillId="4" borderId="12" xfId="0" applyFont="1" applyFill="1" applyBorder="1" applyAlignment="1" applyProtection="1">
      <alignment horizontal="right"/>
    </xf>
    <xf numFmtId="1" fontId="15" fillId="4" borderId="18" xfId="0" applyNumberFormat="1" applyFont="1" applyFill="1" applyBorder="1" applyAlignment="1" applyProtection="1"/>
    <xf numFmtId="0" fontId="2" fillId="2" borderId="14" xfId="0" applyFont="1" applyFill="1" applyBorder="1" applyAlignment="1" applyProtection="1">
      <alignment horizontal="center"/>
    </xf>
    <xf numFmtId="0" fontId="2" fillId="2" borderId="7" xfId="0" applyFont="1" applyFill="1" applyBorder="1" applyAlignment="1" applyProtection="1">
      <alignment horizontal="center"/>
    </xf>
    <xf numFmtId="0" fontId="13" fillId="4" borderId="23" xfId="0" applyFont="1" applyFill="1" applyBorder="1" applyAlignment="1" applyProtection="1"/>
    <xf numFmtId="0" fontId="14" fillId="4" borderId="9" xfId="0" applyFont="1" applyFill="1" applyBorder="1" applyAlignment="1" applyProtection="1"/>
    <xf numFmtId="0" fontId="14" fillId="4" borderId="9" xfId="0" applyFont="1" applyFill="1" applyBorder="1" applyAlignment="1" applyProtection="1">
      <alignment horizontal="right"/>
    </xf>
    <xf numFmtId="0" fontId="1" fillId="4" borderId="18" xfId="0" applyFont="1" applyFill="1" applyBorder="1" applyAlignment="1" applyProtection="1">
      <alignment horizontal="left"/>
    </xf>
    <xf numFmtId="168" fontId="15" fillId="4" borderId="12" xfId="3" applyNumberFormat="1" applyFont="1" applyFill="1" applyBorder="1" applyAlignment="1" applyProtection="1"/>
    <xf numFmtId="168" fontId="13" fillId="4" borderId="6" xfId="3" applyNumberFormat="1" applyFont="1" applyFill="1" applyBorder="1" applyProtection="1"/>
    <xf numFmtId="168" fontId="15" fillId="4" borderId="17" xfId="3" applyNumberFormat="1" applyFont="1" applyFill="1" applyBorder="1" applyAlignment="1" applyProtection="1"/>
    <xf numFmtId="0" fontId="14" fillId="4" borderId="29" xfId="0" applyFont="1" applyFill="1" applyBorder="1" applyAlignment="1" applyProtection="1">
      <alignment horizontal="right"/>
    </xf>
    <xf numFmtId="0" fontId="14" fillId="4" borderId="30" xfId="0" applyFont="1" applyFill="1" applyBorder="1" applyAlignment="1" applyProtection="1">
      <alignment horizontal="right"/>
    </xf>
    <xf numFmtId="167" fontId="1" fillId="4" borderId="32" xfId="0" applyNumberFormat="1" applyFont="1" applyFill="1" applyBorder="1" applyProtection="1"/>
    <xf numFmtId="165" fontId="5" fillId="4" borderId="32" xfId="1" applyNumberFormat="1" applyFont="1" applyFill="1" applyBorder="1" applyProtection="1"/>
    <xf numFmtId="0" fontId="0" fillId="4" borderId="32" xfId="0" applyFill="1" applyBorder="1" applyProtection="1"/>
    <xf numFmtId="167" fontId="1" fillId="4" borderId="36" xfId="0" applyNumberFormat="1" applyFont="1" applyFill="1" applyBorder="1" applyProtection="1"/>
    <xf numFmtId="165" fontId="5" fillId="4" borderId="36" xfId="1" applyNumberFormat="1" applyFont="1" applyFill="1" applyBorder="1" applyProtection="1"/>
    <xf numFmtId="0" fontId="0" fillId="4" borderId="36" xfId="0" applyFill="1" applyBorder="1" applyProtection="1"/>
    <xf numFmtId="167" fontId="1" fillId="4" borderId="40" xfId="0" applyNumberFormat="1" applyFont="1" applyFill="1" applyBorder="1" applyProtection="1"/>
    <xf numFmtId="165" fontId="5" fillId="4" borderId="40" xfId="1" applyNumberFormat="1" applyFont="1" applyFill="1" applyBorder="1" applyProtection="1"/>
    <xf numFmtId="0" fontId="0" fillId="4" borderId="40" xfId="0" applyFill="1" applyBorder="1" applyProtection="1"/>
    <xf numFmtId="166" fontId="1" fillId="3" borderId="34" xfId="0" applyNumberFormat="1" applyFont="1" applyFill="1" applyBorder="1" applyProtection="1">
      <protection locked="0"/>
    </xf>
    <xf numFmtId="166" fontId="5" fillId="3" borderId="32" xfId="0" applyNumberFormat="1" applyFont="1" applyFill="1" applyBorder="1" applyProtection="1">
      <protection locked="0"/>
    </xf>
    <xf numFmtId="1" fontId="1" fillId="3" borderId="42" xfId="0" applyNumberFormat="1" applyFont="1" applyFill="1" applyBorder="1" applyProtection="1">
      <protection locked="0"/>
    </xf>
    <xf numFmtId="1" fontId="5" fillId="3" borderId="40" xfId="0" applyNumberFormat="1" applyFont="1" applyFill="1" applyBorder="1" applyProtection="1">
      <protection locked="0"/>
    </xf>
    <xf numFmtId="1" fontId="1" fillId="3" borderId="38" xfId="0" applyNumberFormat="1" applyFont="1" applyFill="1" applyBorder="1" applyProtection="1">
      <protection locked="0"/>
    </xf>
    <xf numFmtId="1" fontId="5" fillId="3" borderId="36" xfId="0" applyNumberFormat="1" applyFont="1" applyFill="1" applyBorder="1" applyProtection="1">
      <protection locked="0"/>
    </xf>
    <xf numFmtId="2" fontId="1" fillId="4" borderId="32" xfId="0" applyNumberFormat="1" applyFont="1" applyFill="1" applyBorder="1" applyProtection="1"/>
    <xf numFmtId="165" fontId="5" fillId="4" borderId="34" xfId="1" applyNumberFormat="1" applyFont="1" applyFill="1" applyBorder="1" applyProtection="1"/>
    <xf numFmtId="0" fontId="1" fillId="4" borderId="32" xfId="0" applyFont="1" applyFill="1" applyBorder="1" applyProtection="1"/>
    <xf numFmtId="0" fontId="1" fillId="4" borderId="40" xfId="0" applyFont="1" applyFill="1" applyBorder="1" applyProtection="1"/>
    <xf numFmtId="165" fontId="5" fillId="0" borderId="42" xfId="1" applyNumberFormat="1" applyFont="1" applyFill="1" applyBorder="1" applyProtection="1">
      <protection locked="0"/>
    </xf>
    <xf numFmtId="165" fontId="5" fillId="0" borderId="40" xfId="1" applyNumberFormat="1" applyFont="1" applyFill="1" applyBorder="1" applyProtection="1">
      <protection locked="0"/>
    </xf>
    <xf numFmtId="0" fontId="1" fillId="4" borderId="36" xfId="0" applyFont="1" applyFill="1" applyBorder="1" applyProtection="1"/>
    <xf numFmtId="165" fontId="5" fillId="4" borderId="38" xfId="1" applyNumberFormat="1" applyFont="1" applyFill="1" applyBorder="1" applyProtection="1"/>
    <xf numFmtId="165" fontId="5" fillId="4" borderId="46" xfId="1" applyNumberFormat="1" applyFont="1" applyFill="1" applyBorder="1" applyProtection="1"/>
    <xf numFmtId="1" fontId="5" fillId="3" borderId="46" xfId="0" applyNumberFormat="1" applyFont="1" applyFill="1" applyBorder="1" applyProtection="1">
      <protection locked="0"/>
    </xf>
    <xf numFmtId="165" fontId="5" fillId="4" borderId="50" xfId="1" applyNumberFormat="1" applyFont="1" applyFill="1" applyBorder="1" applyProtection="1"/>
    <xf numFmtId="1" fontId="5" fillId="3" borderId="50" xfId="0" applyNumberFormat="1" applyFont="1" applyFill="1" applyBorder="1" applyProtection="1">
      <protection locked="0"/>
    </xf>
    <xf numFmtId="0" fontId="5" fillId="3" borderId="50" xfId="0" applyFont="1" applyFill="1" applyBorder="1" applyProtection="1">
      <protection locked="0"/>
    </xf>
    <xf numFmtId="165" fontId="5" fillId="4" borderId="54" xfId="1" applyNumberFormat="1" applyFont="1" applyFill="1" applyBorder="1" applyProtection="1"/>
    <xf numFmtId="0" fontId="5" fillId="3" borderId="54" xfId="0" applyFont="1" applyFill="1" applyBorder="1" applyProtection="1">
      <protection locked="0"/>
    </xf>
    <xf numFmtId="0" fontId="13" fillId="3" borderId="0" xfId="0" applyFont="1" applyFill="1" applyBorder="1" applyAlignment="1" applyProtection="1"/>
    <xf numFmtId="0" fontId="12" fillId="4" borderId="58" xfId="0" applyFont="1" applyFill="1" applyBorder="1" applyAlignment="1" applyProtection="1">
      <alignment horizontal="left"/>
    </xf>
    <xf numFmtId="0" fontId="12" fillId="4" borderId="59" xfId="0" applyFont="1" applyFill="1" applyBorder="1" applyAlignment="1" applyProtection="1">
      <alignment horizontal="left"/>
    </xf>
    <xf numFmtId="0" fontId="12" fillId="4" borderId="60" xfId="0" applyFont="1" applyFill="1" applyBorder="1" applyAlignment="1" applyProtection="1">
      <alignment horizontal="left"/>
    </xf>
    <xf numFmtId="0" fontId="13" fillId="4" borderId="9" xfId="0" applyFont="1" applyFill="1" applyBorder="1" applyAlignment="1" applyProtection="1"/>
    <xf numFmtId="0" fontId="13" fillId="4" borderId="18" xfId="0" applyFont="1" applyFill="1" applyBorder="1" applyAlignment="1" applyProtection="1"/>
    <xf numFmtId="0" fontId="12" fillId="4" borderId="31" xfId="0" applyFont="1" applyFill="1" applyBorder="1" applyAlignment="1" applyProtection="1">
      <alignment horizontal="left"/>
    </xf>
    <xf numFmtId="0" fontId="12" fillId="4" borderId="35" xfId="0" applyFont="1" applyFill="1" applyBorder="1" applyAlignment="1" applyProtection="1">
      <alignment horizontal="left"/>
    </xf>
    <xf numFmtId="0" fontId="12" fillId="4" borderId="39" xfId="0" applyFont="1" applyFill="1" applyBorder="1" applyAlignment="1" applyProtection="1">
      <alignment horizontal="left"/>
    </xf>
    <xf numFmtId="0" fontId="12" fillId="4" borderId="43" xfId="0" applyFont="1" applyFill="1" applyBorder="1" applyAlignment="1" applyProtection="1">
      <alignment horizontal="left"/>
    </xf>
    <xf numFmtId="0" fontId="12" fillId="4" borderId="44" xfId="0" applyFont="1" applyFill="1" applyBorder="1" applyAlignment="1" applyProtection="1">
      <alignment horizontal="left"/>
    </xf>
    <xf numFmtId="0" fontId="12" fillId="4" borderId="45" xfId="0" applyFont="1" applyFill="1" applyBorder="1" applyAlignment="1" applyProtection="1">
      <alignment horizontal="left"/>
    </xf>
    <xf numFmtId="165" fontId="5" fillId="4" borderId="49" xfId="1" applyNumberFormat="1" applyFont="1" applyFill="1" applyBorder="1" applyProtection="1"/>
    <xf numFmtId="1" fontId="0" fillId="4" borderId="32" xfId="0" applyNumberFormat="1" applyFill="1" applyBorder="1" applyProtection="1"/>
    <xf numFmtId="165" fontId="5" fillId="4" borderId="53" xfId="1" applyNumberFormat="1" applyFont="1" applyFill="1" applyBorder="1" applyProtection="1"/>
    <xf numFmtId="1" fontId="0" fillId="4" borderId="40" xfId="0" applyNumberFormat="1" applyFill="1" applyBorder="1" applyProtection="1"/>
    <xf numFmtId="165" fontId="5" fillId="4" borderId="57" xfId="1" applyNumberFormat="1" applyFont="1" applyFill="1" applyBorder="1" applyProtection="1"/>
    <xf numFmtId="1" fontId="0" fillId="4" borderId="36" xfId="0" applyNumberFormat="1" applyFill="1" applyBorder="1" applyProtection="1"/>
    <xf numFmtId="0" fontId="0" fillId="3" borderId="0" xfId="0" applyFill="1" applyBorder="1" applyProtection="1"/>
    <xf numFmtId="0" fontId="17" fillId="3" borderId="0" xfId="0" applyFont="1" applyFill="1" applyBorder="1" applyAlignment="1" applyProtection="1">
      <alignment vertical="center"/>
    </xf>
    <xf numFmtId="0" fontId="14" fillId="3" borderId="0" xfId="0" applyFont="1" applyFill="1" applyBorder="1" applyAlignment="1" applyProtection="1"/>
    <xf numFmtId="0" fontId="14" fillId="3" borderId="0" xfId="0" applyFont="1" applyFill="1" applyBorder="1" applyAlignment="1" applyProtection="1">
      <alignment horizontal="right"/>
    </xf>
    <xf numFmtId="1" fontId="15" fillId="3" borderId="0" xfId="0" applyNumberFormat="1" applyFont="1" applyFill="1" applyBorder="1" applyAlignment="1" applyProtection="1"/>
    <xf numFmtId="3" fontId="15" fillId="3" borderId="0" xfId="0" applyNumberFormat="1" applyFont="1" applyFill="1" applyBorder="1" applyAlignment="1" applyProtection="1"/>
    <xf numFmtId="3" fontId="13" fillId="3" borderId="0" xfId="0" applyNumberFormat="1" applyFont="1" applyFill="1" applyBorder="1" applyProtection="1"/>
    <xf numFmtId="0" fontId="4" fillId="0" borderId="0" xfId="0" applyFont="1" applyAlignment="1" applyProtection="1">
      <alignment horizontal="center"/>
      <protection locked="0"/>
    </xf>
    <xf numFmtId="0" fontId="2" fillId="2" borderId="6" xfId="0" applyFont="1" applyFill="1" applyBorder="1" applyAlignment="1" applyProtection="1">
      <alignment horizontal="center"/>
    </xf>
    <xf numFmtId="0" fontId="1" fillId="4" borderId="43" xfId="0" applyFont="1" applyFill="1" applyBorder="1" applyAlignment="1" applyProtection="1">
      <alignment horizontal="left"/>
    </xf>
    <xf numFmtId="0" fontId="1" fillId="4" borderId="34" xfId="0" applyFont="1" applyFill="1" applyBorder="1" applyAlignment="1" applyProtection="1">
      <alignment horizontal="left"/>
    </xf>
    <xf numFmtId="0" fontId="1" fillId="4" borderId="44" xfId="0" applyFont="1" applyFill="1" applyBorder="1" applyAlignment="1" applyProtection="1">
      <alignment horizontal="left"/>
    </xf>
    <xf numFmtId="0" fontId="1" fillId="4" borderId="42" xfId="0" applyFont="1" applyFill="1" applyBorder="1" applyAlignment="1" applyProtection="1">
      <alignment horizontal="left"/>
    </xf>
    <xf numFmtId="0" fontId="1" fillId="4" borderId="45" xfId="0" applyFont="1" applyFill="1" applyBorder="1" applyAlignment="1" applyProtection="1">
      <alignment horizontal="left"/>
    </xf>
    <xf numFmtId="0" fontId="1" fillId="4" borderId="38" xfId="0" applyFont="1" applyFill="1" applyBorder="1" applyAlignment="1" applyProtection="1">
      <alignment horizontal="left"/>
    </xf>
    <xf numFmtId="0" fontId="2" fillId="2" borderId="12" xfId="0" applyFont="1" applyFill="1" applyBorder="1" applyAlignment="1" applyProtection="1">
      <alignment horizontal="center"/>
    </xf>
    <xf numFmtId="165" fontId="1" fillId="4" borderId="47" xfId="1" applyNumberFormat="1" applyFont="1" applyFill="1" applyBorder="1" applyProtection="1"/>
    <xf numFmtId="165" fontId="1" fillId="4" borderId="51" xfId="1" applyNumberFormat="1" applyFont="1" applyFill="1" applyBorder="1" applyProtection="1"/>
    <xf numFmtId="165" fontId="1" fillId="4" borderId="55" xfId="1" applyNumberFormat="1" applyFont="1" applyFill="1" applyBorder="1" applyProtection="1"/>
    <xf numFmtId="0" fontId="6" fillId="3" borderId="0" xfId="0" applyFont="1" applyFill="1" applyAlignment="1" applyProtection="1">
      <alignment wrapText="1"/>
    </xf>
    <xf numFmtId="0" fontId="6" fillId="3" borderId="0" xfId="0" applyFont="1" applyFill="1" applyAlignment="1" applyProtection="1">
      <alignment horizontal="right" wrapText="1"/>
    </xf>
    <xf numFmtId="164" fontId="6" fillId="3" borderId="0" xfId="0" applyNumberFormat="1" applyFont="1" applyFill="1" applyAlignment="1" applyProtection="1">
      <alignment horizontal="center"/>
      <protection locked="0"/>
    </xf>
    <xf numFmtId="17" fontId="6" fillId="3" borderId="0" xfId="0" applyNumberFormat="1" applyFont="1" applyFill="1" applyAlignment="1" applyProtection="1">
      <alignment horizontal="right"/>
    </xf>
    <xf numFmtId="0" fontId="6" fillId="3" borderId="0" xfId="0" applyFont="1" applyFill="1" applyAlignment="1" applyProtection="1"/>
    <xf numFmtId="0" fontId="6" fillId="3" borderId="0" xfId="0" applyFont="1" applyFill="1" applyAlignment="1" applyProtection="1">
      <alignment horizontal="right"/>
    </xf>
    <xf numFmtId="49" fontId="6" fillId="3" borderId="0" xfId="0" applyNumberFormat="1" applyFont="1" applyFill="1" applyAlignment="1" applyProtection="1">
      <alignment horizontal="right"/>
    </xf>
    <xf numFmtId="0" fontId="1" fillId="4" borderId="61" xfId="0" applyFont="1" applyFill="1" applyBorder="1" applyAlignment="1" applyProtection="1"/>
    <xf numFmtId="0" fontId="1" fillId="4" borderId="62" xfId="0" applyFont="1" applyFill="1" applyBorder="1" applyAlignment="1" applyProtection="1"/>
    <xf numFmtId="0" fontId="1" fillId="4" borderId="63" xfId="0" applyFont="1" applyFill="1" applyBorder="1" applyAlignment="1" applyProtection="1"/>
    <xf numFmtId="0" fontId="1" fillId="4" borderId="64" xfId="0" applyFont="1" applyFill="1" applyBorder="1" applyAlignment="1" applyProtection="1"/>
    <xf numFmtId="0" fontId="1" fillId="4" borderId="65" xfId="0" applyFont="1" applyFill="1" applyBorder="1" applyAlignment="1" applyProtection="1"/>
    <xf numFmtId="0" fontId="1" fillId="4" borderId="66" xfId="0" applyFont="1" applyFill="1" applyBorder="1" applyAlignment="1" applyProtection="1"/>
    <xf numFmtId="0" fontId="1" fillId="4" borderId="67" xfId="0" applyFont="1" applyFill="1" applyBorder="1" applyAlignment="1" applyProtection="1"/>
    <xf numFmtId="0" fontId="1" fillId="4" borderId="68" xfId="0" applyFont="1" applyFill="1" applyBorder="1" applyAlignment="1" applyProtection="1"/>
    <xf numFmtId="0" fontId="1" fillId="4" borderId="69" xfId="0" applyFont="1" applyFill="1" applyBorder="1" applyAlignment="1" applyProtection="1"/>
    <xf numFmtId="0" fontId="12" fillId="4" borderId="46" xfId="0" applyFont="1" applyFill="1" applyBorder="1" applyAlignment="1" applyProtection="1">
      <alignment horizontal="left" vertical="center"/>
    </xf>
    <xf numFmtId="0" fontId="12" fillId="4" borderId="50" xfId="0" applyFont="1" applyFill="1" applyBorder="1" applyAlignment="1" applyProtection="1">
      <alignment horizontal="left" vertical="center"/>
    </xf>
    <xf numFmtId="0" fontId="12" fillId="4" borderId="54" xfId="0" applyFont="1" applyFill="1" applyBorder="1" applyAlignment="1" applyProtection="1">
      <alignment horizontal="left" vertical="center"/>
    </xf>
    <xf numFmtId="165" fontId="5" fillId="4" borderId="42" xfId="1" applyNumberFormat="1" applyFont="1" applyFill="1" applyBorder="1" applyProtection="1"/>
    <xf numFmtId="0" fontId="12" fillId="4" borderId="32" xfId="0" applyFont="1" applyFill="1" applyBorder="1" applyAlignment="1" applyProtection="1">
      <alignment horizontal="left" vertical="center"/>
    </xf>
    <xf numFmtId="0" fontId="12" fillId="4" borderId="40" xfId="0" applyFont="1" applyFill="1" applyBorder="1" applyAlignment="1" applyProtection="1">
      <alignment horizontal="left" vertical="center"/>
    </xf>
    <xf numFmtId="0" fontId="12" fillId="4" borderId="36" xfId="0" applyFont="1" applyFill="1" applyBorder="1" applyAlignment="1" applyProtection="1">
      <alignment horizontal="left" vertical="center"/>
    </xf>
    <xf numFmtId="0" fontId="12" fillId="4" borderId="32" xfId="0" applyFont="1" applyFill="1" applyBorder="1" applyAlignment="1" applyProtection="1">
      <alignment horizontal="center" vertical="center"/>
    </xf>
    <xf numFmtId="0" fontId="12" fillId="4" borderId="36" xfId="0" applyFont="1" applyFill="1" applyBorder="1" applyAlignment="1" applyProtection="1">
      <alignment horizontal="center" vertical="center"/>
    </xf>
    <xf numFmtId="0" fontId="12" fillId="4" borderId="40" xfId="0" applyFont="1" applyFill="1" applyBorder="1" applyAlignment="1" applyProtection="1">
      <alignment horizontal="center" vertical="center"/>
    </xf>
    <xf numFmtId="49" fontId="6" fillId="3" borderId="0" xfId="0" applyNumberFormat="1" applyFont="1" applyFill="1" applyAlignment="1" applyProtection="1">
      <alignment horizontal="right" wrapText="1"/>
      <protection locked="0"/>
    </xf>
    <xf numFmtId="49" fontId="6" fillId="3" borderId="0" xfId="0" applyNumberFormat="1" applyFont="1" applyFill="1" applyAlignment="1" applyProtection="1">
      <alignment horizontal="right"/>
      <protection locked="0"/>
    </xf>
    <xf numFmtId="0" fontId="2" fillId="2" borderId="4" xfId="0" applyFont="1" applyFill="1" applyBorder="1" applyAlignment="1">
      <alignment horizontal="center" vertical="center"/>
    </xf>
    <xf numFmtId="0" fontId="14" fillId="4" borderId="72" xfId="0" applyFont="1" applyFill="1" applyBorder="1" applyAlignment="1" applyProtection="1">
      <alignment horizontal="right"/>
    </xf>
    <xf numFmtId="165" fontId="1" fillId="4" borderId="48" xfId="1" applyNumberFormat="1" applyFont="1" applyFill="1" applyBorder="1" applyProtection="1"/>
    <xf numFmtId="165" fontId="1" fillId="4" borderId="52" xfId="1" applyNumberFormat="1" applyFont="1" applyFill="1" applyBorder="1" applyProtection="1"/>
    <xf numFmtId="165" fontId="1" fillId="4" borderId="56" xfId="1" applyNumberFormat="1" applyFont="1" applyFill="1" applyBorder="1" applyProtection="1"/>
    <xf numFmtId="165" fontId="1" fillId="4" borderId="33" xfId="1" applyNumberFormat="1" applyFont="1" applyFill="1" applyBorder="1" applyAlignment="1" applyProtection="1"/>
    <xf numFmtId="165" fontId="1" fillId="4" borderId="41" xfId="1" applyNumberFormat="1" applyFont="1" applyFill="1" applyBorder="1" applyAlignment="1" applyProtection="1"/>
    <xf numFmtId="165" fontId="1" fillId="4" borderId="37" xfId="1" applyNumberFormat="1" applyFont="1" applyFill="1" applyBorder="1" applyAlignment="1" applyProtection="1"/>
    <xf numFmtId="165" fontId="1" fillId="4" borderId="34" xfId="1" applyNumberFormat="1" applyFont="1" applyFill="1" applyBorder="1" applyProtection="1"/>
    <xf numFmtId="165" fontId="1" fillId="4" borderId="38" xfId="1" applyNumberFormat="1" applyFont="1" applyFill="1" applyBorder="1" applyProtection="1"/>
    <xf numFmtId="165" fontId="1" fillId="4" borderId="42" xfId="1" applyNumberFormat="1" applyFont="1" applyFill="1" applyBorder="1" applyProtection="1"/>
    <xf numFmtId="43" fontId="5" fillId="4" borderId="32" xfId="1" applyNumberFormat="1" applyFont="1" applyFill="1" applyBorder="1" applyProtection="1"/>
    <xf numFmtId="43" fontId="5" fillId="4" borderId="36" xfId="1" applyNumberFormat="1" applyFont="1" applyFill="1" applyBorder="1" applyProtection="1"/>
    <xf numFmtId="165" fontId="1" fillId="4" borderId="32" xfId="1" applyNumberFormat="1" applyFont="1" applyFill="1" applyBorder="1" applyProtection="1"/>
    <xf numFmtId="165" fontId="1" fillId="4" borderId="36" xfId="1" applyNumberFormat="1" applyFont="1" applyFill="1" applyBorder="1" applyProtection="1"/>
    <xf numFmtId="165" fontId="1" fillId="4" borderId="40" xfId="1" applyNumberFormat="1" applyFont="1" applyFill="1" applyBorder="1" applyProtection="1"/>
    <xf numFmtId="49" fontId="1" fillId="0" borderId="2" xfId="0" applyNumberFormat="1" applyFont="1" applyBorder="1" applyAlignment="1" applyProtection="1">
      <alignment horizontal="center" vertical="top"/>
      <protection locked="0"/>
    </xf>
    <xf numFmtId="49" fontId="1" fillId="0" borderId="1" xfId="0" applyNumberFormat="1" applyFont="1" applyBorder="1" applyAlignment="1" applyProtection="1">
      <alignment horizontal="center" vertical="top"/>
      <protection locked="0"/>
    </xf>
    <xf numFmtId="49" fontId="1" fillId="0" borderId="2" xfId="0" applyNumberFormat="1" applyFont="1" applyBorder="1" applyAlignment="1" applyProtection="1">
      <alignment horizontal="center" vertical="top"/>
      <protection locked="0"/>
    </xf>
    <xf numFmtId="0" fontId="2" fillId="2" borderId="6" xfId="0" applyFont="1" applyFill="1" applyBorder="1" applyAlignment="1" applyProtection="1">
      <alignment horizontal="center"/>
    </xf>
    <xf numFmtId="0" fontId="2" fillId="2" borderId="12" xfId="0" applyFont="1" applyFill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vertical="top"/>
      <protection locked="0"/>
    </xf>
    <xf numFmtId="49" fontId="1" fillId="0" borderId="2" xfId="0" applyNumberFormat="1" applyFont="1" applyBorder="1" applyAlignment="1" applyProtection="1">
      <alignment vertical="top"/>
      <protection locked="0"/>
    </xf>
    <xf numFmtId="49" fontId="1" fillId="0" borderId="1" xfId="0" applyNumberFormat="1" applyFont="1" applyBorder="1" applyAlignment="1" applyProtection="1">
      <alignment vertical="top"/>
      <protection locked="0"/>
    </xf>
    <xf numFmtId="165" fontId="5" fillId="4" borderId="76" xfId="1" applyNumberFormat="1" applyFont="1" applyFill="1" applyBorder="1" applyProtection="1"/>
    <xf numFmtId="1" fontId="1" fillId="3" borderId="58" xfId="0" applyNumberFormat="1" applyFont="1" applyFill="1" applyBorder="1" applyProtection="1">
      <protection locked="0"/>
    </xf>
    <xf numFmtId="1" fontId="1" fillId="3" borderId="59" xfId="0" applyNumberFormat="1" applyFont="1" applyFill="1" applyBorder="1" applyProtection="1">
      <protection locked="0"/>
    </xf>
    <xf numFmtId="0" fontId="1" fillId="3" borderId="59" xfId="0" applyFont="1" applyFill="1" applyBorder="1" applyProtection="1">
      <protection locked="0"/>
    </xf>
    <xf numFmtId="0" fontId="1" fillId="3" borderId="60" xfId="0" applyFont="1" applyFill="1" applyBorder="1" applyProtection="1">
      <protection locked="0"/>
    </xf>
    <xf numFmtId="4" fontId="1" fillId="4" borderId="46" xfId="0" applyNumberFormat="1" applyFont="1" applyFill="1" applyBorder="1" applyProtection="1"/>
    <xf numFmtId="4" fontId="1" fillId="4" borderId="50" xfId="0" applyNumberFormat="1" applyFont="1" applyFill="1" applyBorder="1" applyProtection="1"/>
    <xf numFmtId="4" fontId="1" fillId="4" borderId="54" xfId="0" applyNumberFormat="1" applyFont="1" applyFill="1" applyBorder="1" applyProtection="1"/>
    <xf numFmtId="168" fontId="0" fillId="3" borderId="0" xfId="0" applyNumberFormat="1" applyFill="1" applyProtection="1"/>
    <xf numFmtId="49" fontId="1" fillId="0" borderId="3" xfId="0" applyNumberFormat="1" applyFont="1" applyBorder="1" applyAlignment="1" applyProtection="1">
      <alignment horizontal="center" vertical="top"/>
      <protection locked="0"/>
    </xf>
    <xf numFmtId="49" fontId="1" fillId="0" borderId="2" xfId="0" applyNumberFormat="1" applyFont="1" applyBorder="1" applyAlignment="1" applyProtection="1">
      <alignment horizontal="center" vertical="top"/>
      <protection locked="0"/>
    </xf>
    <xf numFmtId="49" fontId="1" fillId="0" borderId="1" xfId="0" applyNumberFormat="1" applyFont="1" applyBorder="1" applyAlignment="1" applyProtection="1">
      <alignment horizontal="center" vertical="top"/>
      <protection locked="0"/>
    </xf>
    <xf numFmtId="0" fontId="1" fillId="0" borderId="3" xfId="0" applyFont="1" applyBorder="1" applyAlignment="1" applyProtection="1">
      <alignment horizontal="justify" vertical="top"/>
      <protection locked="0"/>
    </xf>
    <xf numFmtId="0" fontId="1" fillId="0" borderId="2" xfId="0" applyFont="1" applyBorder="1" applyAlignment="1" applyProtection="1">
      <alignment horizontal="justify" vertical="top"/>
      <protection locked="0"/>
    </xf>
    <xf numFmtId="0" fontId="1" fillId="0" borderId="1" xfId="0" applyFont="1" applyBorder="1" applyAlignment="1" applyProtection="1">
      <alignment horizontal="justify" vertical="top"/>
      <protection locked="0"/>
    </xf>
    <xf numFmtId="0" fontId="4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center" vertical="center" wrapText="1"/>
    </xf>
    <xf numFmtId="164" fontId="6" fillId="0" borderId="0" xfId="0" applyNumberFormat="1" applyFont="1" applyAlignment="1" applyProtection="1">
      <alignment horizontal="center"/>
      <protection locked="0"/>
    </xf>
    <xf numFmtId="0" fontId="2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5" fontId="1" fillId="4" borderId="43" xfId="1" applyNumberFormat="1" applyFont="1" applyFill="1" applyBorder="1" applyAlignment="1" applyProtection="1">
      <alignment horizontal="center"/>
    </xf>
    <xf numFmtId="165" fontId="1" fillId="4" borderId="33" xfId="1" applyNumberFormat="1" applyFont="1" applyFill="1" applyBorder="1" applyAlignment="1" applyProtection="1">
      <alignment horizontal="center"/>
    </xf>
    <xf numFmtId="165" fontId="1" fillId="4" borderId="44" xfId="1" applyNumberFormat="1" applyFont="1" applyFill="1" applyBorder="1" applyAlignment="1" applyProtection="1">
      <alignment horizontal="center"/>
    </xf>
    <xf numFmtId="165" fontId="1" fillId="4" borderId="41" xfId="1" applyNumberFormat="1" applyFont="1" applyFill="1" applyBorder="1" applyAlignment="1" applyProtection="1">
      <alignment horizontal="center"/>
    </xf>
    <xf numFmtId="165" fontId="1" fillId="0" borderId="44" xfId="1" applyNumberFormat="1" applyFont="1" applyFill="1" applyBorder="1" applyAlignment="1" applyProtection="1">
      <alignment horizontal="center"/>
      <protection locked="0"/>
    </xf>
    <xf numFmtId="165" fontId="1" fillId="0" borderId="41" xfId="1" applyNumberFormat="1" applyFont="1" applyFill="1" applyBorder="1" applyAlignment="1" applyProtection="1">
      <alignment horizontal="center"/>
      <protection locked="0"/>
    </xf>
    <xf numFmtId="165" fontId="1" fillId="0" borderId="45" xfId="1" applyNumberFormat="1" applyFont="1" applyFill="1" applyBorder="1" applyAlignment="1" applyProtection="1">
      <alignment horizontal="center"/>
      <protection locked="0"/>
    </xf>
    <xf numFmtId="165" fontId="1" fillId="0" borderId="37" xfId="1" applyNumberFormat="1" applyFont="1" applyFill="1" applyBorder="1" applyAlignment="1" applyProtection="1">
      <alignment horizontal="center"/>
      <protection locked="0"/>
    </xf>
    <xf numFmtId="165" fontId="1" fillId="4" borderId="43" xfId="1" applyNumberFormat="1" applyFont="1" applyFill="1" applyBorder="1" applyAlignment="1" applyProtection="1">
      <alignment vertical="center"/>
    </xf>
    <xf numFmtId="165" fontId="1" fillId="4" borderId="33" xfId="1" applyNumberFormat="1" applyFont="1" applyFill="1" applyBorder="1" applyAlignment="1" applyProtection="1">
      <alignment vertical="center"/>
    </xf>
    <xf numFmtId="0" fontId="1" fillId="4" borderId="44" xfId="0" applyFont="1" applyFill="1" applyBorder="1" applyAlignment="1" applyProtection="1">
      <alignment vertical="center"/>
    </xf>
    <xf numFmtId="0" fontId="1" fillId="4" borderId="41" xfId="0" applyFont="1" applyFill="1" applyBorder="1" applyAlignment="1" applyProtection="1">
      <alignment vertical="center"/>
    </xf>
    <xf numFmtId="0" fontId="2" fillId="2" borderId="22" xfId="0" applyFont="1" applyFill="1" applyBorder="1" applyAlignment="1" applyProtection="1">
      <alignment horizontal="center" vertical="center" wrapText="1"/>
    </xf>
    <xf numFmtId="0" fontId="2" fillId="2" borderId="20" xfId="0" applyFont="1" applyFill="1" applyBorder="1" applyAlignment="1" applyProtection="1">
      <alignment horizontal="center" vertical="center" wrapText="1"/>
    </xf>
    <xf numFmtId="0" fontId="2" fillId="2" borderId="70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23" xfId="0" applyFont="1" applyFill="1" applyBorder="1" applyAlignment="1" applyProtection="1">
      <alignment horizontal="center" vertical="center" wrapText="1"/>
    </xf>
    <xf numFmtId="0" fontId="2" fillId="2" borderId="19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4" fontId="1" fillId="4" borderId="43" xfId="0" applyNumberFormat="1" applyFont="1" applyFill="1" applyBorder="1" applyAlignment="1" applyProtection="1">
      <alignment horizontal="right"/>
    </xf>
    <xf numFmtId="4" fontId="1" fillId="4" borderId="31" xfId="0" applyNumberFormat="1" applyFont="1" applyFill="1" applyBorder="1" applyAlignment="1" applyProtection="1">
      <alignment horizontal="right"/>
    </xf>
    <xf numFmtId="4" fontId="1" fillId="4" borderId="44" xfId="0" applyNumberFormat="1" applyFont="1" applyFill="1" applyBorder="1" applyAlignment="1" applyProtection="1">
      <alignment horizontal="right"/>
    </xf>
    <xf numFmtId="4" fontId="1" fillId="4" borderId="39" xfId="0" applyNumberFormat="1" applyFont="1" applyFill="1" applyBorder="1" applyAlignment="1" applyProtection="1">
      <alignment horizontal="right"/>
    </xf>
    <xf numFmtId="4" fontId="1" fillId="4" borderId="45" xfId="0" applyNumberFormat="1" applyFont="1" applyFill="1" applyBorder="1" applyAlignment="1" applyProtection="1">
      <alignment horizontal="right"/>
    </xf>
    <xf numFmtId="4" fontId="1" fillId="4" borderId="35" xfId="0" applyNumberFormat="1" applyFont="1" applyFill="1" applyBorder="1" applyAlignment="1" applyProtection="1">
      <alignment horizontal="right"/>
    </xf>
    <xf numFmtId="168" fontId="15" fillId="4" borderId="17" xfId="3" applyNumberFormat="1" applyFont="1" applyFill="1" applyBorder="1" applyAlignment="1" applyProtection="1">
      <alignment horizontal="center"/>
    </xf>
    <xf numFmtId="168" fontId="15" fillId="4" borderId="12" xfId="3" applyNumberFormat="1" applyFont="1" applyFill="1" applyBorder="1" applyAlignment="1" applyProtection="1">
      <alignment horizontal="center"/>
    </xf>
    <xf numFmtId="168" fontId="15" fillId="4" borderId="73" xfId="3" applyNumberFormat="1" applyFont="1" applyFill="1" applyBorder="1" applyAlignment="1" applyProtection="1">
      <alignment horizontal="center"/>
    </xf>
    <xf numFmtId="168" fontId="15" fillId="4" borderId="71" xfId="3" applyNumberFormat="1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 wrapText="1"/>
    </xf>
    <xf numFmtId="0" fontId="2" fillId="2" borderId="24" xfId="0" applyFont="1" applyFill="1" applyBorder="1" applyAlignment="1" applyProtection="1">
      <alignment horizontal="center" vertical="center" wrapText="1"/>
    </xf>
    <xf numFmtId="0" fontId="0" fillId="0" borderId="28" xfId="0" applyBorder="1" applyProtection="1"/>
    <xf numFmtId="0" fontId="0" fillId="0" borderId="14" xfId="0" applyBorder="1" applyProtection="1"/>
    <xf numFmtId="0" fontId="0" fillId="0" borderId="21" xfId="0" applyBorder="1" applyProtection="1"/>
    <xf numFmtId="0" fontId="0" fillId="0" borderId="0" xfId="0" applyProtection="1"/>
    <xf numFmtId="0" fontId="0" fillId="0" borderId="16" xfId="0" applyBorder="1" applyProtection="1"/>
    <xf numFmtId="0" fontId="0" fillId="0" borderId="23" xfId="0" applyBorder="1" applyProtection="1"/>
    <xf numFmtId="0" fontId="0" fillId="0" borderId="9" xfId="0" applyBorder="1" applyProtection="1"/>
    <xf numFmtId="0" fontId="0" fillId="0" borderId="24" xfId="0" applyBorder="1" applyProtection="1"/>
    <xf numFmtId="0" fontId="2" fillId="2" borderId="17" xfId="0" applyFont="1" applyFill="1" applyBorder="1" applyAlignment="1" applyProtection="1">
      <alignment horizontal="center" vertical="center" wrapText="1"/>
    </xf>
    <xf numFmtId="0" fontId="2" fillId="2" borderId="70" xfId="0" applyFont="1" applyFill="1" applyBorder="1" applyAlignment="1" applyProtection="1">
      <alignment horizontal="center"/>
    </xf>
    <xf numFmtId="0" fontId="2" fillId="2" borderId="9" xfId="0" applyFont="1" applyFill="1" applyBorder="1" applyAlignment="1" applyProtection="1">
      <alignment horizontal="center"/>
    </xf>
    <xf numFmtId="0" fontId="2" fillId="2" borderId="24" xfId="0" applyFont="1" applyFill="1" applyBorder="1" applyAlignment="1" applyProtection="1">
      <alignment horizontal="center"/>
    </xf>
    <xf numFmtId="0" fontId="11" fillId="2" borderId="7" xfId="0" applyFont="1" applyFill="1" applyBorder="1" applyAlignment="1" applyProtection="1">
      <alignment horizontal="center" vertical="center" textRotation="90" wrapText="1"/>
    </xf>
    <xf numFmtId="0" fontId="11" fillId="2" borderId="10" xfId="0" applyFont="1" applyFill="1" applyBorder="1" applyAlignment="1" applyProtection="1">
      <alignment horizontal="center" vertical="center" textRotation="90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/>
    </xf>
    <xf numFmtId="0" fontId="2" fillId="2" borderId="6" xfId="0" applyFont="1" applyFill="1" applyBorder="1" applyAlignment="1" applyProtection="1">
      <alignment horizontal="center"/>
    </xf>
    <xf numFmtId="168" fontId="15" fillId="4" borderId="77" xfId="3" applyNumberFormat="1" applyFont="1" applyFill="1" applyBorder="1" applyAlignment="1" applyProtection="1">
      <alignment horizontal="center"/>
    </xf>
    <xf numFmtId="0" fontId="2" fillId="2" borderId="10" xfId="0" applyFont="1" applyFill="1" applyBorder="1" applyAlignment="1" applyProtection="1">
      <alignment horizontal="center" vertical="center" wrapText="1"/>
    </xf>
    <xf numFmtId="165" fontId="1" fillId="4" borderId="45" xfId="1" applyNumberFormat="1" applyFont="1" applyFill="1" applyBorder="1" applyAlignment="1" applyProtection="1">
      <alignment vertical="center"/>
    </xf>
    <xf numFmtId="165" fontId="1" fillId="4" borderId="37" xfId="1" applyNumberFormat="1" applyFont="1" applyFill="1" applyBorder="1" applyAlignment="1" applyProtection="1">
      <alignment vertical="center"/>
    </xf>
    <xf numFmtId="1" fontId="1" fillId="4" borderId="44" xfId="0" applyNumberFormat="1" applyFont="1" applyFill="1" applyBorder="1" applyAlignment="1" applyProtection="1">
      <alignment vertical="center"/>
    </xf>
    <xf numFmtId="1" fontId="1" fillId="4" borderId="41" xfId="0" applyNumberFormat="1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horizontal="center" vertical="top" wrapText="1"/>
    </xf>
    <xf numFmtId="0" fontId="4" fillId="3" borderId="0" xfId="0" applyFont="1" applyFill="1" applyAlignment="1" applyProtection="1">
      <alignment horizontal="center"/>
      <protection locked="0"/>
    </xf>
    <xf numFmtId="0" fontId="2" fillId="2" borderId="70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24" xfId="0" applyFont="1" applyFill="1" applyBorder="1" applyAlignment="1" applyProtection="1">
      <alignment horizontal="center" vertical="center"/>
    </xf>
    <xf numFmtId="0" fontId="2" fillId="2" borderId="75" xfId="0" applyFont="1" applyFill="1" applyBorder="1" applyAlignment="1" applyProtection="1">
      <alignment horizontal="center" vertical="center" wrapText="1"/>
    </xf>
    <xf numFmtId="0" fontId="2" fillId="2" borderId="74" xfId="0" applyFont="1" applyFill="1" applyBorder="1" applyAlignment="1" applyProtection="1">
      <alignment horizontal="center" vertical="center" wrapText="1"/>
    </xf>
    <xf numFmtId="168" fontId="17" fillId="5" borderId="0" xfId="3" applyNumberFormat="1" applyFont="1" applyFill="1" applyBorder="1" applyAlignment="1" applyProtection="1">
      <alignment horizontal="center" vertical="center"/>
    </xf>
    <xf numFmtId="0" fontId="17" fillId="5" borderId="0" xfId="0" applyFont="1" applyFill="1" applyBorder="1" applyAlignment="1" applyProtection="1">
      <alignment vertical="center"/>
    </xf>
    <xf numFmtId="0" fontId="11" fillId="2" borderId="13" xfId="0" applyFont="1" applyFill="1" applyBorder="1" applyAlignment="1" applyProtection="1">
      <alignment horizontal="center" vertical="center" textRotation="90" wrapText="1"/>
    </xf>
  </cellXfs>
  <cellStyles count="4">
    <cellStyle name="Migliaia" xfId="1" builtinId="3"/>
    <cellStyle name="Normale" xfId="0" builtinId="0"/>
    <cellStyle name="Percentuale" xfId="2" builtinId="5"/>
    <cellStyle name="Valuta" xfId="3" builtinId="4"/>
  </cellStyles>
  <dxfs count="0"/>
  <tableStyles count="0" defaultTableStyle="TableStyleMedium9" defaultPivotStyle="PivotStyleLight16"/>
  <colors>
    <mruColors>
      <color rgb="FFD8D8D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828676</xdr:colOff>
      <xdr:row>2</xdr:row>
      <xdr:rowOff>188662</xdr:rowOff>
    </xdr:to>
    <xdr:pic>
      <xdr:nvPicPr>
        <xdr:cNvPr id="2" name="Immagine 1" descr="NuovoLogoLI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19050"/>
          <a:ext cx="1104901" cy="550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28576</xdr:rowOff>
    </xdr:from>
    <xdr:to>
      <xdr:col>0</xdr:col>
      <xdr:colOff>1162050</xdr:colOff>
      <xdr:row>1</xdr:row>
      <xdr:rowOff>266700</xdr:rowOff>
    </xdr:to>
    <xdr:pic>
      <xdr:nvPicPr>
        <xdr:cNvPr id="2" name="Immagine 1" descr="NuovoLogoLI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28576"/>
          <a:ext cx="1123950" cy="5143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86"/>
  <sheetViews>
    <sheetView showGridLines="0" workbookViewId="0">
      <pane xSplit="5" ySplit="10" topLeftCell="F27" activePane="bottomRight" state="frozen"/>
      <selection pane="topRight" activeCell="F1" sqref="F1"/>
      <selection pane="bottomLeft" activeCell="A10" sqref="A10"/>
      <selection pane="bottomRight" activeCell="E7" sqref="E7"/>
    </sheetView>
  </sheetViews>
  <sheetFormatPr defaultRowHeight="12.95" customHeight="1"/>
  <cols>
    <col min="1" max="1" width="4.42578125" style="1" customWidth="1"/>
    <col min="2" max="2" width="12.7109375" style="1" customWidth="1"/>
    <col min="3" max="3" width="11.85546875" style="2" customWidth="1"/>
    <col min="4" max="4" width="12.7109375" style="2" customWidth="1"/>
    <col min="5" max="5" width="23" style="1" customWidth="1"/>
    <col min="6" max="6" width="11.5703125" style="1" customWidth="1"/>
    <col min="7" max="7" width="15" style="1" customWidth="1"/>
    <col min="8" max="8" width="6.28515625" style="1" customWidth="1"/>
    <col min="9" max="9" width="15.5703125" style="1" customWidth="1"/>
    <col min="10" max="10" width="6.7109375" style="1" customWidth="1"/>
    <col min="11" max="11" width="4.7109375" style="2" customWidth="1"/>
    <col min="12" max="16384" width="9.140625" style="1"/>
  </cols>
  <sheetData>
    <row r="1" spans="1:11" ht="15" customHeight="1">
      <c r="A1" s="193" t="s">
        <v>107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11" s="2" customFormat="1" ht="15" customHeight="1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s="2" customFormat="1" ht="15" customHeight="1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1" ht="15" customHeight="1">
      <c r="A4" s="192" t="s">
        <v>126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</row>
    <row r="5" spans="1:11" s="2" customFormat="1" ht="15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</row>
    <row r="6" spans="1:11" ht="15" customHeight="1">
      <c r="A6" s="6" t="s">
        <v>4</v>
      </c>
      <c r="C6" s="8" t="s">
        <v>129</v>
      </c>
      <c r="D6" s="7"/>
      <c r="I6" s="6" t="s">
        <v>19</v>
      </c>
      <c r="J6" s="194" t="s">
        <v>128</v>
      </c>
      <c r="K6" s="194"/>
    </row>
    <row r="7" spans="1:11" ht="15" customHeight="1">
      <c r="A7" s="6" t="s">
        <v>3</v>
      </c>
      <c r="C7" s="8" t="s">
        <v>127</v>
      </c>
      <c r="D7" s="7"/>
      <c r="K7" s="8"/>
    </row>
    <row r="8" spans="1:11" ht="15" customHeight="1"/>
    <row r="9" spans="1:11" ht="14.1" customHeight="1">
      <c r="A9" s="195" t="s">
        <v>1</v>
      </c>
      <c r="B9" s="195"/>
      <c r="C9" s="195"/>
      <c r="D9" s="195"/>
      <c r="E9" s="195"/>
      <c r="F9" s="195"/>
      <c r="G9" s="195" t="s">
        <v>80</v>
      </c>
      <c r="H9" s="195"/>
      <c r="I9" s="195" t="s">
        <v>13</v>
      </c>
      <c r="J9" s="195"/>
      <c r="K9" s="196" t="s">
        <v>14</v>
      </c>
    </row>
    <row r="10" spans="1:11" ht="14.1" customHeight="1">
      <c r="A10" s="12" t="s">
        <v>15</v>
      </c>
      <c r="B10" s="198" t="s">
        <v>0</v>
      </c>
      <c r="C10" s="198"/>
      <c r="D10" s="198"/>
      <c r="E10" s="198"/>
      <c r="F10" s="152" t="s">
        <v>103</v>
      </c>
      <c r="G10" s="13" t="s">
        <v>16</v>
      </c>
      <c r="H10" s="13" t="s">
        <v>12</v>
      </c>
      <c r="I10" s="12" t="s">
        <v>16</v>
      </c>
      <c r="J10" s="12" t="s">
        <v>12</v>
      </c>
      <c r="K10" s="197"/>
    </row>
    <row r="11" spans="1:11" ht="12.95" customHeight="1">
      <c r="A11" s="187" t="s">
        <v>7</v>
      </c>
      <c r="B11" s="190" t="s">
        <v>105</v>
      </c>
      <c r="C11" s="190"/>
      <c r="D11" s="190"/>
      <c r="E11" s="190"/>
      <c r="F11" s="173" t="s">
        <v>114</v>
      </c>
      <c r="G11" s="3" t="s">
        <v>2</v>
      </c>
      <c r="H11" s="9">
        <v>50</v>
      </c>
      <c r="I11" s="5" t="s">
        <v>2</v>
      </c>
      <c r="J11" s="21">
        <v>50</v>
      </c>
      <c r="K11" s="24"/>
    </row>
    <row r="12" spans="1:11" ht="12.95" customHeight="1">
      <c r="A12" s="187"/>
      <c r="B12" s="190"/>
      <c r="C12" s="190"/>
      <c r="D12" s="190"/>
      <c r="E12" s="190"/>
      <c r="F12" s="168"/>
      <c r="G12" s="3" t="s">
        <v>18</v>
      </c>
      <c r="H12" s="9">
        <v>50</v>
      </c>
      <c r="I12" s="5" t="s">
        <v>18</v>
      </c>
      <c r="J12" s="21">
        <v>50</v>
      </c>
      <c r="K12" s="24"/>
    </row>
    <row r="13" spans="1:11" s="2" customFormat="1" ht="12.95" customHeight="1">
      <c r="A13" s="187"/>
      <c r="B13" s="190"/>
      <c r="C13" s="190"/>
      <c r="D13" s="190"/>
      <c r="E13" s="190"/>
      <c r="F13" s="168"/>
      <c r="G13" s="3"/>
      <c r="H13" s="9"/>
      <c r="I13" s="5"/>
      <c r="J13" s="21"/>
      <c r="K13" s="24"/>
    </row>
    <row r="14" spans="1:11" ht="12.95" customHeight="1">
      <c r="A14" s="187"/>
      <c r="B14" s="190"/>
      <c r="C14" s="190"/>
      <c r="D14" s="190"/>
      <c r="E14" s="190"/>
      <c r="F14" s="170" t="s">
        <v>115</v>
      </c>
      <c r="G14" s="3" t="s">
        <v>2</v>
      </c>
      <c r="H14" s="9">
        <v>50</v>
      </c>
      <c r="I14" s="5" t="s">
        <v>2</v>
      </c>
      <c r="J14" s="21">
        <v>50</v>
      </c>
      <c r="K14" s="24"/>
    </row>
    <row r="15" spans="1:11" s="2" customFormat="1" ht="12.95" customHeight="1">
      <c r="A15" s="187"/>
      <c r="B15" s="190"/>
      <c r="C15" s="190"/>
      <c r="D15" s="190"/>
      <c r="E15" s="190"/>
      <c r="F15" s="168"/>
      <c r="G15" s="3" t="s">
        <v>18</v>
      </c>
      <c r="H15" s="9">
        <v>50</v>
      </c>
      <c r="I15" s="5" t="s">
        <v>18</v>
      </c>
      <c r="J15" s="21">
        <v>50</v>
      </c>
      <c r="K15" s="24"/>
    </row>
    <row r="16" spans="1:11" s="2" customFormat="1" ht="12.95" customHeight="1">
      <c r="A16" s="187"/>
      <c r="B16" s="190"/>
      <c r="C16" s="190"/>
      <c r="D16" s="190"/>
      <c r="E16" s="190"/>
      <c r="F16" s="168"/>
      <c r="G16" s="3"/>
      <c r="H16" s="9"/>
      <c r="I16" s="5"/>
      <c r="J16" s="21"/>
      <c r="K16" s="24"/>
    </row>
    <row r="17" spans="1:11" s="2" customFormat="1" ht="12.95" customHeight="1">
      <c r="A17" s="187"/>
      <c r="B17" s="190"/>
      <c r="C17" s="190"/>
      <c r="D17" s="190"/>
      <c r="E17" s="190"/>
      <c r="F17" s="170" t="s">
        <v>116</v>
      </c>
      <c r="G17" s="3" t="s">
        <v>2</v>
      </c>
      <c r="H17" s="9">
        <v>50</v>
      </c>
      <c r="I17" s="5" t="s">
        <v>2</v>
      </c>
      <c r="J17" s="21">
        <v>50</v>
      </c>
      <c r="K17" s="24"/>
    </row>
    <row r="18" spans="1:11" s="2" customFormat="1" ht="12.95" customHeight="1">
      <c r="A18" s="187"/>
      <c r="B18" s="190"/>
      <c r="C18" s="190"/>
      <c r="D18" s="190"/>
      <c r="E18" s="190"/>
      <c r="F18" s="168"/>
      <c r="G18" s="3" t="s">
        <v>18</v>
      </c>
      <c r="H18" s="9">
        <v>50</v>
      </c>
      <c r="I18" s="5" t="s">
        <v>18</v>
      </c>
      <c r="J18" s="21">
        <v>50</v>
      </c>
      <c r="K18" s="24"/>
    </row>
    <row r="19" spans="1:11" s="2" customFormat="1" ht="12.95" customHeight="1">
      <c r="A19" s="187"/>
      <c r="B19" s="190"/>
      <c r="C19" s="190"/>
      <c r="D19" s="190"/>
      <c r="E19" s="190"/>
      <c r="F19" s="168"/>
      <c r="G19" s="3"/>
      <c r="H19" s="9"/>
      <c r="I19" s="5"/>
      <c r="J19" s="21"/>
      <c r="K19" s="24"/>
    </row>
    <row r="20" spans="1:11" s="2" customFormat="1" ht="12.95" customHeight="1">
      <c r="A20" s="187"/>
      <c r="B20" s="190"/>
      <c r="C20" s="190"/>
      <c r="D20" s="190"/>
      <c r="E20" s="190"/>
      <c r="F20" s="170" t="s">
        <v>117</v>
      </c>
      <c r="G20" s="3" t="s">
        <v>2</v>
      </c>
      <c r="H20" s="9">
        <v>50</v>
      </c>
      <c r="I20" s="5" t="s">
        <v>2</v>
      </c>
      <c r="J20" s="21">
        <v>50</v>
      </c>
      <c r="K20" s="24"/>
    </row>
    <row r="21" spans="1:11" s="2" customFormat="1" ht="12.95" customHeight="1">
      <c r="A21" s="187"/>
      <c r="B21" s="190"/>
      <c r="C21" s="190"/>
      <c r="D21" s="190"/>
      <c r="E21" s="190"/>
      <c r="F21" s="168"/>
      <c r="G21" s="3" t="s">
        <v>18</v>
      </c>
      <c r="H21" s="9">
        <v>50</v>
      </c>
      <c r="I21" s="5" t="s">
        <v>18</v>
      </c>
      <c r="J21" s="21">
        <v>50</v>
      </c>
      <c r="K21" s="24"/>
    </row>
    <row r="22" spans="1:11" ht="12.95" customHeight="1">
      <c r="A22" s="187"/>
      <c r="B22" s="190"/>
      <c r="C22" s="190"/>
      <c r="D22" s="190"/>
      <c r="E22" s="190"/>
      <c r="F22" s="169"/>
      <c r="G22" s="4"/>
      <c r="H22" s="10"/>
      <c r="I22" s="5"/>
      <c r="J22" s="21"/>
      <c r="K22" s="25"/>
    </row>
    <row r="23" spans="1:11" ht="12.95" customHeight="1">
      <c r="A23" s="186" t="s">
        <v>6</v>
      </c>
      <c r="B23" s="189" t="s">
        <v>70</v>
      </c>
      <c r="C23" s="189"/>
      <c r="D23" s="189"/>
      <c r="E23" s="189"/>
      <c r="F23" s="186" t="s">
        <v>114</v>
      </c>
      <c r="G23" s="14" t="s">
        <v>71</v>
      </c>
      <c r="H23" s="15">
        <v>4</v>
      </c>
      <c r="I23" s="16" t="s">
        <v>72</v>
      </c>
      <c r="J23" s="22">
        <v>50</v>
      </c>
      <c r="K23" s="26"/>
    </row>
    <row r="24" spans="1:11" ht="12.95" customHeight="1">
      <c r="A24" s="187"/>
      <c r="B24" s="190"/>
      <c r="C24" s="190"/>
      <c r="D24" s="190"/>
      <c r="E24" s="190"/>
      <c r="F24" s="187"/>
      <c r="G24" s="3" t="s">
        <v>25</v>
      </c>
      <c r="H24" s="9">
        <v>1</v>
      </c>
      <c r="I24" s="5"/>
      <c r="J24" s="21"/>
      <c r="K24" s="24"/>
    </row>
    <row r="25" spans="1:11" ht="12.95" customHeight="1">
      <c r="A25" s="187"/>
      <c r="B25" s="190"/>
      <c r="C25" s="190"/>
      <c r="D25" s="190"/>
      <c r="E25" s="190"/>
      <c r="F25" s="187"/>
      <c r="G25" s="3"/>
      <c r="H25" s="9"/>
      <c r="I25" s="5"/>
      <c r="J25" s="21"/>
      <c r="K25" s="24"/>
    </row>
    <row r="26" spans="1:11" s="2" customFormat="1" ht="12.95" customHeight="1">
      <c r="A26" s="187"/>
      <c r="B26" s="190"/>
      <c r="C26" s="190"/>
      <c r="D26" s="190"/>
      <c r="E26" s="190"/>
      <c r="F26" s="187"/>
      <c r="G26" s="3"/>
      <c r="H26" s="9"/>
      <c r="I26" s="5"/>
      <c r="J26" s="21"/>
      <c r="K26" s="24"/>
    </row>
    <row r="27" spans="1:11" ht="12.95" customHeight="1">
      <c r="A27" s="187"/>
      <c r="B27" s="190"/>
      <c r="C27" s="190"/>
      <c r="D27" s="190"/>
      <c r="E27" s="190"/>
      <c r="F27" s="188"/>
      <c r="G27" s="4"/>
      <c r="H27" s="10"/>
      <c r="I27" s="5"/>
      <c r="J27" s="21"/>
      <c r="K27" s="25"/>
    </row>
    <row r="28" spans="1:11" ht="12.95" customHeight="1">
      <c r="A28" s="186" t="s">
        <v>8</v>
      </c>
      <c r="B28" s="189" t="s">
        <v>73</v>
      </c>
      <c r="C28" s="189"/>
      <c r="D28" s="189"/>
      <c r="E28" s="189"/>
      <c r="F28" s="186" t="s">
        <v>115</v>
      </c>
      <c r="G28" s="14" t="s">
        <v>74</v>
      </c>
      <c r="H28" s="15">
        <v>12</v>
      </c>
      <c r="I28" s="16" t="s">
        <v>72</v>
      </c>
      <c r="J28" s="22">
        <v>12</v>
      </c>
      <c r="K28" s="27"/>
    </row>
    <row r="29" spans="1:11" ht="12.95" customHeight="1">
      <c r="A29" s="187"/>
      <c r="B29" s="190"/>
      <c r="C29" s="190"/>
      <c r="D29" s="190"/>
      <c r="E29" s="190"/>
      <c r="F29" s="187"/>
      <c r="G29" s="3"/>
      <c r="H29" s="9"/>
      <c r="I29" s="5"/>
      <c r="J29" s="21"/>
      <c r="K29" s="28"/>
    </row>
    <row r="30" spans="1:11" ht="12.95" customHeight="1">
      <c r="A30" s="187"/>
      <c r="B30" s="190"/>
      <c r="C30" s="190"/>
      <c r="D30" s="190"/>
      <c r="E30" s="190"/>
      <c r="F30" s="187"/>
      <c r="G30" s="3"/>
      <c r="H30" s="9"/>
      <c r="I30" s="5"/>
      <c r="J30" s="21"/>
      <c r="K30" s="28"/>
    </row>
    <row r="31" spans="1:11" s="2" customFormat="1" ht="12.95" customHeight="1">
      <c r="A31" s="187"/>
      <c r="B31" s="190"/>
      <c r="C31" s="190"/>
      <c r="D31" s="190"/>
      <c r="E31" s="190"/>
      <c r="F31" s="187"/>
      <c r="G31" s="3"/>
      <c r="H31" s="9"/>
      <c r="I31" s="5"/>
      <c r="J31" s="21"/>
      <c r="K31" s="28"/>
    </row>
    <row r="32" spans="1:11" ht="12.95" customHeight="1">
      <c r="A32" s="187"/>
      <c r="B32" s="190"/>
      <c r="C32" s="190"/>
      <c r="D32" s="190"/>
      <c r="E32" s="190"/>
      <c r="F32" s="188"/>
      <c r="G32" s="4"/>
      <c r="H32" s="10"/>
      <c r="I32" s="5"/>
      <c r="J32" s="21"/>
      <c r="K32" s="29"/>
    </row>
    <row r="33" spans="1:11" ht="12.95" customHeight="1">
      <c r="A33" s="186" t="s">
        <v>9</v>
      </c>
      <c r="B33" s="189" t="s">
        <v>106</v>
      </c>
      <c r="C33" s="189"/>
      <c r="D33" s="189"/>
      <c r="E33" s="189"/>
      <c r="F33" s="186" t="s">
        <v>114</v>
      </c>
      <c r="G33" s="14" t="s">
        <v>75</v>
      </c>
      <c r="H33" s="15">
        <v>50</v>
      </c>
      <c r="I33" s="16"/>
      <c r="J33" s="22"/>
      <c r="K33" s="27"/>
    </row>
    <row r="34" spans="1:11" ht="12.95" customHeight="1">
      <c r="A34" s="187"/>
      <c r="B34" s="190"/>
      <c r="C34" s="190"/>
      <c r="D34" s="190"/>
      <c r="E34" s="190"/>
      <c r="F34" s="187"/>
      <c r="G34" s="3"/>
      <c r="H34" s="9"/>
      <c r="I34" s="5"/>
      <c r="J34" s="21"/>
      <c r="K34" s="28"/>
    </row>
    <row r="35" spans="1:11" s="2" customFormat="1" ht="12.95" customHeight="1">
      <c r="A35" s="187"/>
      <c r="B35" s="190"/>
      <c r="C35" s="190"/>
      <c r="D35" s="190"/>
      <c r="E35" s="190"/>
      <c r="F35" s="187"/>
      <c r="G35" s="3"/>
      <c r="H35" s="9"/>
      <c r="I35" s="5"/>
      <c r="J35" s="21"/>
      <c r="K35" s="28"/>
    </row>
    <row r="36" spans="1:11" ht="12.95" customHeight="1">
      <c r="A36" s="187"/>
      <c r="B36" s="190"/>
      <c r="C36" s="190"/>
      <c r="D36" s="190"/>
      <c r="E36" s="190"/>
      <c r="F36" s="187"/>
      <c r="G36" s="3"/>
      <c r="H36" s="9"/>
      <c r="I36" s="5"/>
      <c r="J36" s="21"/>
      <c r="K36" s="28"/>
    </row>
    <row r="37" spans="1:11" ht="12.95" customHeight="1">
      <c r="A37" s="187"/>
      <c r="B37" s="190"/>
      <c r="C37" s="190"/>
      <c r="D37" s="190"/>
      <c r="E37" s="190"/>
      <c r="F37" s="188"/>
      <c r="G37" s="4"/>
      <c r="H37" s="10"/>
      <c r="I37" s="5"/>
      <c r="J37" s="21"/>
      <c r="K37" s="29"/>
    </row>
    <row r="38" spans="1:11" s="2" customFormat="1" ht="12.95" customHeight="1">
      <c r="A38" s="186" t="s">
        <v>10</v>
      </c>
      <c r="B38" s="189"/>
      <c r="C38" s="189"/>
      <c r="D38" s="189"/>
      <c r="E38" s="189"/>
      <c r="F38" s="174"/>
      <c r="G38" s="14"/>
      <c r="H38" s="15"/>
      <c r="I38" s="16"/>
      <c r="J38" s="22"/>
      <c r="K38" s="27"/>
    </row>
    <row r="39" spans="1:11" s="2" customFormat="1" ht="12.95" customHeight="1">
      <c r="A39" s="187"/>
      <c r="B39" s="190"/>
      <c r="C39" s="190"/>
      <c r="D39" s="190"/>
      <c r="E39" s="190"/>
      <c r="F39" s="175"/>
      <c r="G39" s="3"/>
      <c r="H39" s="9"/>
      <c r="I39" s="5"/>
      <c r="J39" s="21"/>
      <c r="K39" s="28"/>
    </row>
    <row r="40" spans="1:11" s="2" customFormat="1" ht="12.95" customHeight="1">
      <c r="A40" s="187"/>
      <c r="B40" s="190"/>
      <c r="C40" s="190"/>
      <c r="D40" s="190"/>
      <c r="E40" s="190"/>
      <c r="F40" s="175"/>
      <c r="G40" s="3"/>
      <c r="H40" s="9"/>
      <c r="I40" s="5"/>
      <c r="J40" s="21"/>
      <c r="K40" s="28"/>
    </row>
    <row r="41" spans="1:11" s="2" customFormat="1" ht="12.95" customHeight="1">
      <c r="A41" s="187"/>
      <c r="B41" s="190"/>
      <c r="C41" s="190"/>
      <c r="D41" s="190"/>
      <c r="E41" s="190"/>
      <c r="F41" s="175"/>
      <c r="G41" s="3"/>
      <c r="H41" s="9"/>
      <c r="I41" s="5"/>
      <c r="J41" s="21"/>
      <c r="K41" s="28"/>
    </row>
    <row r="42" spans="1:11" s="2" customFormat="1" ht="12.95" customHeight="1">
      <c r="A42" s="187"/>
      <c r="B42" s="190"/>
      <c r="C42" s="190"/>
      <c r="D42" s="190"/>
      <c r="E42" s="190"/>
      <c r="F42" s="176"/>
      <c r="G42" s="4"/>
      <c r="H42" s="10"/>
      <c r="I42" s="5"/>
      <c r="J42" s="21"/>
      <c r="K42" s="29"/>
    </row>
    <row r="43" spans="1:11" s="2" customFormat="1" ht="12.95" customHeight="1">
      <c r="A43" s="186" t="s">
        <v>11</v>
      </c>
      <c r="B43" s="189"/>
      <c r="C43" s="189"/>
      <c r="D43" s="189"/>
      <c r="E43" s="189"/>
      <c r="F43" s="174"/>
      <c r="G43" s="14"/>
      <c r="H43" s="15"/>
      <c r="I43" s="16"/>
      <c r="J43" s="22"/>
      <c r="K43" s="27"/>
    </row>
    <row r="44" spans="1:11" s="2" customFormat="1" ht="12.95" customHeight="1">
      <c r="A44" s="187"/>
      <c r="B44" s="190"/>
      <c r="C44" s="190"/>
      <c r="D44" s="190"/>
      <c r="E44" s="190"/>
      <c r="F44" s="175"/>
      <c r="G44" s="3"/>
      <c r="H44" s="9"/>
      <c r="I44" s="5"/>
      <c r="J44" s="21"/>
      <c r="K44" s="28"/>
    </row>
    <row r="45" spans="1:11" s="2" customFormat="1" ht="12.95" customHeight="1">
      <c r="A45" s="187"/>
      <c r="B45" s="190"/>
      <c r="C45" s="190"/>
      <c r="D45" s="190"/>
      <c r="E45" s="190"/>
      <c r="F45" s="175"/>
      <c r="G45" s="3"/>
      <c r="H45" s="9"/>
      <c r="I45" s="5"/>
      <c r="J45" s="21"/>
      <c r="K45" s="28"/>
    </row>
    <row r="46" spans="1:11" s="2" customFormat="1" ht="12.95" customHeight="1">
      <c r="A46" s="187"/>
      <c r="B46" s="190"/>
      <c r="C46" s="190"/>
      <c r="D46" s="190"/>
      <c r="E46" s="190"/>
      <c r="F46" s="175"/>
      <c r="G46" s="3"/>
      <c r="H46" s="9"/>
      <c r="I46" s="5"/>
      <c r="J46" s="21"/>
      <c r="K46" s="28"/>
    </row>
    <row r="47" spans="1:11" s="2" customFormat="1" ht="12.95" customHeight="1">
      <c r="A47" s="188"/>
      <c r="B47" s="191"/>
      <c r="C47" s="191"/>
      <c r="D47" s="191"/>
      <c r="E47" s="191"/>
      <c r="F47" s="176"/>
      <c r="G47" s="4"/>
      <c r="H47" s="10"/>
      <c r="I47" s="11"/>
      <c r="J47" s="23"/>
      <c r="K47" s="29"/>
    </row>
    <row r="48" spans="1:11" s="2" customFormat="1" ht="12.95" customHeight="1">
      <c r="A48" s="186" t="s">
        <v>17</v>
      </c>
      <c r="B48" s="189"/>
      <c r="C48" s="189"/>
      <c r="D48" s="189"/>
      <c r="E48" s="189"/>
      <c r="F48" s="174"/>
      <c r="G48" s="14"/>
      <c r="H48" s="15"/>
      <c r="I48" s="16"/>
      <c r="J48" s="22"/>
      <c r="K48" s="27"/>
    </row>
    <row r="49" spans="1:11" s="2" customFormat="1" ht="12.95" customHeight="1">
      <c r="A49" s="187"/>
      <c r="B49" s="190"/>
      <c r="C49" s="190"/>
      <c r="D49" s="190"/>
      <c r="E49" s="190"/>
      <c r="F49" s="175"/>
      <c r="G49" s="3"/>
      <c r="H49" s="9"/>
      <c r="I49" s="5"/>
      <c r="J49" s="21"/>
      <c r="K49" s="28"/>
    </row>
    <row r="50" spans="1:11" s="2" customFormat="1" ht="12.95" customHeight="1">
      <c r="A50" s="187"/>
      <c r="B50" s="190"/>
      <c r="C50" s="190"/>
      <c r="D50" s="190"/>
      <c r="E50" s="190"/>
      <c r="F50" s="175"/>
      <c r="G50" s="3"/>
      <c r="H50" s="9"/>
      <c r="I50" s="5"/>
      <c r="J50" s="21"/>
      <c r="K50" s="28"/>
    </row>
    <row r="51" spans="1:11" s="2" customFormat="1" ht="12.95" customHeight="1">
      <c r="A51" s="187"/>
      <c r="B51" s="190"/>
      <c r="C51" s="190"/>
      <c r="D51" s="190"/>
      <c r="E51" s="190"/>
      <c r="F51" s="175"/>
      <c r="G51" s="3"/>
      <c r="H51" s="9"/>
      <c r="I51" s="5"/>
      <c r="J51" s="21"/>
      <c r="K51" s="28"/>
    </row>
    <row r="52" spans="1:11" s="2" customFormat="1" ht="12.95" customHeight="1">
      <c r="A52" s="188"/>
      <c r="B52" s="191"/>
      <c r="C52" s="191"/>
      <c r="D52" s="191"/>
      <c r="E52" s="191"/>
      <c r="F52" s="176"/>
      <c r="G52" s="4"/>
      <c r="H52" s="10"/>
      <c r="I52" s="11"/>
      <c r="J52" s="23"/>
      <c r="K52" s="29"/>
    </row>
    <row r="53" spans="1:11" ht="12.95" customHeight="1">
      <c r="A53" s="186" t="s">
        <v>76</v>
      </c>
      <c r="B53" s="189"/>
      <c r="C53" s="189"/>
      <c r="D53" s="189"/>
      <c r="E53" s="189"/>
      <c r="F53" s="174"/>
      <c r="G53" s="14"/>
      <c r="H53" s="15"/>
      <c r="I53" s="16"/>
      <c r="J53" s="22"/>
      <c r="K53" s="27"/>
    </row>
    <row r="54" spans="1:11" ht="12.95" customHeight="1">
      <c r="A54" s="187"/>
      <c r="B54" s="190"/>
      <c r="C54" s="190"/>
      <c r="D54" s="190"/>
      <c r="E54" s="190"/>
      <c r="F54" s="175"/>
      <c r="G54" s="3"/>
      <c r="H54" s="9"/>
      <c r="I54" s="5"/>
      <c r="J54" s="21"/>
      <c r="K54" s="28"/>
    </row>
    <row r="55" spans="1:11" ht="12.95" customHeight="1">
      <c r="A55" s="187"/>
      <c r="B55" s="190"/>
      <c r="C55" s="190"/>
      <c r="D55" s="190"/>
      <c r="E55" s="190"/>
      <c r="F55" s="175"/>
      <c r="G55" s="3"/>
      <c r="H55" s="9"/>
      <c r="I55" s="5"/>
      <c r="J55" s="21"/>
      <c r="K55" s="28"/>
    </row>
    <row r="56" spans="1:11" ht="12.95" customHeight="1">
      <c r="A56" s="187"/>
      <c r="B56" s="190"/>
      <c r="C56" s="190"/>
      <c r="D56" s="190"/>
      <c r="E56" s="190"/>
      <c r="F56" s="175"/>
      <c r="G56" s="3"/>
      <c r="H56" s="9"/>
      <c r="I56" s="5"/>
      <c r="J56" s="21"/>
      <c r="K56" s="28"/>
    </row>
    <row r="57" spans="1:11" ht="12.95" customHeight="1">
      <c r="A57" s="188"/>
      <c r="B57" s="191"/>
      <c r="C57" s="191"/>
      <c r="D57" s="191"/>
      <c r="E57" s="191"/>
      <c r="F57" s="176"/>
      <c r="G57" s="4"/>
      <c r="H57" s="10"/>
      <c r="I57" s="11"/>
      <c r="J57" s="23"/>
      <c r="K57" s="29"/>
    </row>
    <row r="58" spans="1:11" ht="12.95" customHeight="1">
      <c r="A58" s="186" t="s">
        <v>77</v>
      </c>
      <c r="B58" s="189"/>
      <c r="C58" s="189"/>
      <c r="D58" s="189"/>
      <c r="E58" s="189"/>
      <c r="F58" s="174"/>
      <c r="G58" s="14"/>
      <c r="H58" s="15"/>
      <c r="I58" s="16"/>
      <c r="J58" s="22"/>
      <c r="K58" s="27"/>
    </row>
    <row r="59" spans="1:11" ht="12.95" customHeight="1">
      <c r="A59" s="187"/>
      <c r="B59" s="190"/>
      <c r="C59" s="190"/>
      <c r="D59" s="190"/>
      <c r="E59" s="190"/>
      <c r="F59" s="175"/>
      <c r="G59" s="3"/>
      <c r="H59" s="9"/>
      <c r="I59" s="5"/>
      <c r="J59" s="21"/>
      <c r="K59" s="28"/>
    </row>
    <row r="60" spans="1:11" ht="12.95" customHeight="1">
      <c r="A60" s="187"/>
      <c r="B60" s="190"/>
      <c r="C60" s="190"/>
      <c r="D60" s="190"/>
      <c r="E60" s="190"/>
      <c r="F60" s="175"/>
      <c r="G60" s="3"/>
      <c r="H60" s="9"/>
      <c r="I60" s="5"/>
      <c r="J60" s="21"/>
      <c r="K60" s="28"/>
    </row>
    <row r="61" spans="1:11" ht="12.95" customHeight="1">
      <c r="A61" s="187"/>
      <c r="B61" s="190"/>
      <c r="C61" s="190"/>
      <c r="D61" s="190"/>
      <c r="E61" s="190"/>
      <c r="F61" s="175"/>
      <c r="G61" s="3"/>
      <c r="H61" s="9"/>
      <c r="I61" s="5"/>
      <c r="J61" s="21"/>
      <c r="K61" s="28"/>
    </row>
    <row r="62" spans="1:11" ht="12.95" customHeight="1">
      <c r="A62" s="188"/>
      <c r="B62" s="191"/>
      <c r="C62" s="191"/>
      <c r="D62" s="191"/>
      <c r="E62" s="191"/>
      <c r="F62" s="176"/>
      <c r="G62" s="4"/>
      <c r="H62" s="10"/>
      <c r="I62" s="11"/>
      <c r="J62" s="23"/>
      <c r="K62" s="29"/>
    </row>
    <row r="63" spans="1:11" ht="12.95" customHeight="1">
      <c r="A63" s="186" t="s">
        <v>78</v>
      </c>
      <c r="B63" s="189"/>
      <c r="C63" s="189"/>
      <c r="D63" s="189"/>
      <c r="E63" s="189"/>
      <c r="F63" s="174"/>
      <c r="G63" s="14"/>
      <c r="H63" s="15"/>
      <c r="I63" s="16"/>
      <c r="J63" s="22"/>
      <c r="K63" s="27"/>
    </row>
    <row r="64" spans="1:11" ht="12.95" customHeight="1">
      <c r="A64" s="187"/>
      <c r="B64" s="190"/>
      <c r="C64" s="190"/>
      <c r="D64" s="190"/>
      <c r="E64" s="190"/>
      <c r="F64" s="175"/>
      <c r="G64" s="3"/>
      <c r="H64" s="9"/>
      <c r="I64" s="5"/>
      <c r="J64" s="21"/>
      <c r="K64" s="28"/>
    </row>
    <row r="65" spans="1:11" ht="12.95" customHeight="1">
      <c r="A65" s="187"/>
      <c r="B65" s="190"/>
      <c r="C65" s="190"/>
      <c r="D65" s="190"/>
      <c r="E65" s="190"/>
      <c r="F65" s="175"/>
      <c r="G65" s="3"/>
      <c r="H65" s="9"/>
      <c r="I65" s="5"/>
      <c r="J65" s="21"/>
      <c r="K65" s="28"/>
    </row>
    <row r="66" spans="1:11" ht="12.95" customHeight="1">
      <c r="A66" s="187"/>
      <c r="B66" s="190"/>
      <c r="C66" s="190"/>
      <c r="D66" s="190"/>
      <c r="E66" s="190"/>
      <c r="F66" s="175"/>
      <c r="G66" s="3"/>
      <c r="H66" s="9"/>
      <c r="I66" s="5"/>
      <c r="J66" s="21"/>
      <c r="K66" s="28"/>
    </row>
    <row r="67" spans="1:11" ht="12.95" customHeight="1">
      <c r="A67" s="188"/>
      <c r="B67" s="191"/>
      <c r="C67" s="191"/>
      <c r="D67" s="191"/>
      <c r="E67" s="191"/>
      <c r="F67" s="176"/>
      <c r="G67" s="4"/>
      <c r="H67" s="10"/>
      <c r="I67" s="11"/>
      <c r="J67" s="23"/>
      <c r="K67" s="29"/>
    </row>
    <row r="68" spans="1:11" ht="12.95" customHeight="1">
      <c r="A68" s="186" t="s">
        <v>79</v>
      </c>
      <c r="B68" s="189"/>
      <c r="C68" s="189"/>
      <c r="D68" s="189"/>
      <c r="E68" s="189"/>
      <c r="F68" s="174"/>
      <c r="G68" s="14"/>
      <c r="H68" s="15"/>
      <c r="I68" s="16"/>
      <c r="J68" s="22"/>
      <c r="K68" s="27"/>
    </row>
    <row r="69" spans="1:11" ht="12.95" customHeight="1">
      <c r="A69" s="187"/>
      <c r="B69" s="190"/>
      <c r="C69" s="190"/>
      <c r="D69" s="190"/>
      <c r="E69" s="190"/>
      <c r="F69" s="175"/>
      <c r="G69" s="3"/>
      <c r="H69" s="9"/>
      <c r="I69" s="5"/>
      <c r="J69" s="21"/>
      <c r="K69" s="28"/>
    </row>
    <row r="70" spans="1:11" ht="12.95" customHeight="1">
      <c r="A70" s="187"/>
      <c r="B70" s="190"/>
      <c r="C70" s="190"/>
      <c r="D70" s="190"/>
      <c r="E70" s="190"/>
      <c r="F70" s="175"/>
      <c r="G70" s="3"/>
      <c r="H70" s="9"/>
      <c r="I70" s="5"/>
      <c r="J70" s="21"/>
      <c r="K70" s="28"/>
    </row>
    <row r="71" spans="1:11" ht="12.95" customHeight="1">
      <c r="A71" s="187"/>
      <c r="B71" s="190"/>
      <c r="C71" s="190"/>
      <c r="D71" s="190"/>
      <c r="E71" s="190"/>
      <c r="F71" s="175"/>
      <c r="G71" s="3"/>
      <c r="H71" s="9"/>
      <c r="I71" s="5"/>
      <c r="J71" s="21"/>
      <c r="K71" s="28"/>
    </row>
    <row r="72" spans="1:11" ht="12.95" customHeight="1">
      <c r="A72" s="188"/>
      <c r="B72" s="191"/>
      <c r="C72" s="191"/>
      <c r="D72" s="191"/>
      <c r="E72" s="191"/>
      <c r="F72" s="176"/>
      <c r="G72" s="4"/>
      <c r="H72" s="10"/>
      <c r="I72" s="11"/>
      <c r="J72" s="23"/>
      <c r="K72" s="29"/>
    </row>
    <row r="73" spans="1:11" ht="12.95" customHeight="1">
      <c r="A73" s="2"/>
      <c r="B73" s="2"/>
      <c r="E73" s="2"/>
    </row>
    <row r="74" spans="1:11" ht="12.95" customHeight="1">
      <c r="A74" s="2"/>
      <c r="B74" s="2"/>
      <c r="E74" s="2"/>
    </row>
    <row r="75" spans="1:11" ht="12.95" customHeight="1">
      <c r="A75" s="2"/>
      <c r="B75" s="2"/>
      <c r="E75" s="2"/>
    </row>
    <row r="76" spans="1:11" ht="12.95" customHeight="1">
      <c r="A76" s="2"/>
      <c r="B76" s="2"/>
      <c r="E76" s="2"/>
    </row>
    <row r="77" spans="1:11" ht="12.95" customHeight="1">
      <c r="A77" s="2"/>
      <c r="B77" s="2"/>
      <c r="E77" s="2"/>
    </row>
    <row r="78" spans="1:11" ht="12.95" customHeight="1">
      <c r="A78" s="2"/>
      <c r="B78" s="2"/>
      <c r="E78" s="2"/>
    </row>
    <row r="79" spans="1:11" ht="12.95" customHeight="1">
      <c r="A79" s="2"/>
      <c r="B79" s="2"/>
      <c r="E79" s="2"/>
    </row>
    <row r="80" spans="1:11" ht="12.95" customHeight="1">
      <c r="A80" s="2"/>
      <c r="B80" s="2"/>
      <c r="E80" s="2"/>
    </row>
    <row r="81" spans="1:5" ht="12.95" customHeight="1">
      <c r="A81" s="2"/>
      <c r="B81" s="2"/>
      <c r="E81" s="2"/>
    </row>
    <row r="82" spans="1:5" ht="12.95" customHeight="1">
      <c r="A82" s="2"/>
      <c r="B82" s="2"/>
      <c r="E82" s="2"/>
    </row>
    <row r="83" spans="1:5" ht="12.95" customHeight="1">
      <c r="A83" s="2"/>
      <c r="B83" s="2"/>
      <c r="E83" s="2"/>
    </row>
    <row r="84" spans="1:5" ht="12.95" customHeight="1">
      <c r="A84" s="2"/>
      <c r="B84" s="2"/>
      <c r="E84" s="2"/>
    </row>
    <row r="85" spans="1:5" ht="12.95" customHeight="1">
      <c r="A85" s="2"/>
      <c r="B85" s="2"/>
      <c r="E85" s="2"/>
    </row>
    <row r="86" spans="1:5" ht="12.95" customHeight="1">
      <c r="A86" s="2"/>
      <c r="B86" s="2"/>
      <c r="E86" s="2"/>
    </row>
    <row r="87" spans="1:5" ht="12.95" customHeight="1">
      <c r="A87" s="2"/>
      <c r="B87" s="2"/>
      <c r="E87" s="2"/>
    </row>
    <row r="88" spans="1:5" ht="12.95" customHeight="1">
      <c r="A88" s="2"/>
      <c r="B88" s="2"/>
      <c r="E88" s="2"/>
    </row>
    <row r="89" spans="1:5" ht="12.95" customHeight="1">
      <c r="A89" s="2"/>
      <c r="B89" s="2"/>
      <c r="E89" s="2"/>
    </row>
    <row r="90" spans="1:5" ht="12.95" customHeight="1">
      <c r="A90" s="2"/>
      <c r="B90" s="2"/>
      <c r="E90" s="2"/>
    </row>
    <row r="91" spans="1:5" ht="12.95" customHeight="1">
      <c r="A91" s="2"/>
      <c r="B91" s="2"/>
      <c r="E91" s="2"/>
    </row>
    <row r="92" spans="1:5" ht="12.95" customHeight="1">
      <c r="A92" s="2"/>
      <c r="B92" s="2"/>
      <c r="E92" s="2"/>
    </row>
    <row r="93" spans="1:5" ht="12.95" customHeight="1">
      <c r="A93" s="2"/>
      <c r="B93" s="2"/>
      <c r="E93" s="2"/>
    </row>
    <row r="94" spans="1:5" ht="12.95" customHeight="1">
      <c r="A94" s="2"/>
      <c r="B94" s="2"/>
      <c r="E94" s="2"/>
    </row>
    <row r="95" spans="1:5" ht="12.95" customHeight="1">
      <c r="A95" s="2"/>
      <c r="B95" s="2"/>
      <c r="E95" s="2"/>
    </row>
    <row r="96" spans="1:5" ht="12.95" customHeight="1">
      <c r="A96" s="2"/>
      <c r="B96" s="2"/>
      <c r="E96" s="2"/>
    </row>
    <row r="97" spans="1:5" ht="12.95" customHeight="1">
      <c r="A97" s="2"/>
      <c r="B97" s="2"/>
      <c r="E97" s="2"/>
    </row>
    <row r="98" spans="1:5" ht="12.95" customHeight="1">
      <c r="A98" s="2"/>
      <c r="B98" s="2"/>
      <c r="E98" s="2"/>
    </row>
    <row r="99" spans="1:5" ht="12.95" customHeight="1">
      <c r="A99" s="2"/>
      <c r="B99" s="2"/>
      <c r="E99" s="2"/>
    </row>
    <row r="100" spans="1:5" ht="12.95" customHeight="1">
      <c r="A100" s="2"/>
      <c r="B100" s="2"/>
      <c r="E100" s="2"/>
    </row>
    <row r="101" spans="1:5" ht="12.95" customHeight="1">
      <c r="A101" s="2"/>
      <c r="B101" s="2"/>
      <c r="E101" s="2"/>
    </row>
    <row r="102" spans="1:5" ht="12.95" customHeight="1">
      <c r="A102" s="2"/>
      <c r="B102" s="2"/>
      <c r="E102" s="2"/>
    </row>
    <row r="103" spans="1:5" ht="12.95" customHeight="1">
      <c r="A103" s="2"/>
      <c r="B103" s="2"/>
      <c r="E103" s="2"/>
    </row>
    <row r="104" spans="1:5" ht="12.95" customHeight="1">
      <c r="A104" s="2"/>
      <c r="B104" s="2"/>
      <c r="E104" s="2"/>
    </row>
    <row r="105" spans="1:5" ht="12.95" customHeight="1">
      <c r="A105" s="2"/>
      <c r="B105" s="2"/>
      <c r="E105" s="2"/>
    </row>
    <row r="106" spans="1:5" ht="12.95" customHeight="1">
      <c r="A106" s="2"/>
      <c r="B106" s="2"/>
      <c r="E106" s="2"/>
    </row>
    <row r="107" spans="1:5" ht="12.95" customHeight="1">
      <c r="A107" s="2"/>
      <c r="B107" s="2"/>
      <c r="E107" s="2"/>
    </row>
    <row r="108" spans="1:5" ht="12.95" customHeight="1">
      <c r="A108" s="2"/>
      <c r="B108" s="2"/>
      <c r="E108" s="2"/>
    </row>
    <row r="109" spans="1:5" ht="12.95" customHeight="1">
      <c r="A109" s="2"/>
      <c r="B109" s="2"/>
      <c r="E109" s="2"/>
    </row>
    <row r="110" spans="1:5" ht="12.95" customHeight="1">
      <c r="A110" s="2"/>
      <c r="B110" s="2"/>
      <c r="E110" s="2"/>
    </row>
    <row r="111" spans="1:5" ht="12.95" customHeight="1">
      <c r="A111" s="2"/>
      <c r="B111" s="2"/>
      <c r="E111" s="2"/>
    </row>
    <row r="112" spans="1:5" ht="12.95" customHeight="1">
      <c r="A112" s="2"/>
      <c r="B112" s="2"/>
      <c r="E112" s="2"/>
    </row>
    <row r="113" spans="1:5" ht="12.95" customHeight="1">
      <c r="A113" s="2"/>
      <c r="B113" s="2"/>
      <c r="E113" s="2"/>
    </row>
    <row r="114" spans="1:5" ht="12.95" customHeight="1">
      <c r="A114" s="2"/>
      <c r="B114" s="2"/>
      <c r="E114" s="2"/>
    </row>
    <row r="115" spans="1:5" ht="12.95" customHeight="1">
      <c r="A115" s="2"/>
      <c r="B115" s="2"/>
      <c r="E115" s="2"/>
    </row>
    <row r="116" spans="1:5" ht="12.95" customHeight="1">
      <c r="A116" s="2"/>
      <c r="B116" s="2"/>
      <c r="E116" s="2"/>
    </row>
    <row r="117" spans="1:5" ht="12.95" customHeight="1">
      <c r="A117" s="2"/>
      <c r="B117" s="2"/>
      <c r="E117" s="2"/>
    </row>
    <row r="118" spans="1:5" ht="12.95" customHeight="1">
      <c r="A118" s="2"/>
      <c r="B118" s="2"/>
      <c r="E118" s="2"/>
    </row>
    <row r="119" spans="1:5" ht="12.95" customHeight="1">
      <c r="A119" s="2"/>
      <c r="B119" s="2"/>
      <c r="E119" s="2"/>
    </row>
    <row r="120" spans="1:5" ht="12.95" customHeight="1">
      <c r="A120" s="2"/>
      <c r="B120" s="2"/>
      <c r="E120" s="2"/>
    </row>
    <row r="121" spans="1:5" ht="12.95" customHeight="1">
      <c r="A121" s="2"/>
      <c r="B121" s="2"/>
      <c r="E121" s="2"/>
    </row>
    <row r="122" spans="1:5" ht="12.95" customHeight="1">
      <c r="A122" s="2"/>
      <c r="B122" s="2"/>
      <c r="E122" s="2"/>
    </row>
    <row r="123" spans="1:5" ht="12.95" customHeight="1">
      <c r="A123" s="2"/>
      <c r="B123" s="2"/>
      <c r="E123" s="2"/>
    </row>
    <row r="124" spans="1:5" ht="12.95" customHeight="1">
      <c r="A124" s="2"/>
      <c r="B124" s="2"/>
      <c r="E124" s="2"/>
    </row>
    <row r="125" spans="1:5" ht="12.95" customHeight="1">
      <c r="A125" s="2"/>
      <c r="B125" s="2"/>
      <c r="E125" s="2"/>
    </row>
    <row r="126" spans="1:5" ht="12.95" customHeight="1">
      <c r="A126" s="2"/>
      <c r="B126" s="2"/>
      <c r="E126" s="2"/>
    </row>
    <row r="127" spans="1:5" ht="12.95" customHeight="1">
      <c r="A127" s="2"/>
      <c r="B127" s="2"/>
      <c r="E127" s="2"/>
    </row>
    <row r="128" spans="1:5" ht="12.95" customHeight="1">
      <c r="A128" s="2"/>
      <c r="B128" s="2"/>
      <c r="E128" s="2"/>
    </row>
    <row r="129" spans="1:5" ht="12.95" customHeight="1">
      <c r="A129" s="2"/>
      <c r="B129" s="2"/>
      <c r="E129" s="2"/>
    </row>
    <row r="130" spans="1:5" ht="12.95" customHeight="1">
      <c r="A130" s="2"/>
      <c r="B130" s="2"/>
      <c r="E130" s="2"/>
    </row>
    <row r="131" spans="1:5" ht="12.95" customHeight="1">
      <c r="A131" s="2"/>
      <c r="B131" s="2"/>
      <c r="E131" s="2"/>
    </row>
    <row r="132" spans="1:5" ht="12.95" customHeight="1">
      <c r="A132" s="2"/>
      <c r="B132" s="2"/>
      <c r="E132" s="2"/>
    </row>
    <row r="133" spans="1:5" ht="12.95" customHeight="1">
      <c r="A133" s="2"/>
      <c r="B133" s="2"/>
      <c r="E133" s="2"/>
    </row>
    <row r="134" spans="1:5" ht="12.95" customHeight="1">
      <c r="A134" s="2"/>
      <c r="B134" s="2"/>
      <c r="E134" s="2"/>
    </row>
    <row r="135" spans="1:5" ht="12.95" customHeight="1">
      <c r="A135" s="2"/>
      <c r="B135" s="2"/>
      <c r="E135" s="2"/>
    </row>
    <row r="136" spans="1:5" ht="12.95" customHeight="1">
      <c r="A136" s="2"/>
      <c r="B136" s="2"/>
      <c r="E136" s="2"/>
    </row>
    <row r="137" spans="1:5" ht="12.95" customHeight="1">
      <c r="A137" s="2"/>
      <c r="B137" s="2"/>
      <c r="E137" s="2"/>
    </row>
    <row r="138" spans="1:5" ht="12.95" customHeight="1">
      <c r="A138" s="2"/>
      <c r="B138" s="2"/>
      <c r="E138" s="2"/>
    </row>
    <row r="139" spans="1:5" ht="12.95" customHeight="1">
      <c r="A139" s="2"/>
      <c r="B139" s="2"/>
      <c r="E139" s="2"/>
    </row>
    <row r="140" spans="1:5" ht="12.95" customHeight="1">
      <c r="A140" s="2"/>
      <c r="B140" s="2"/>
      <c r="E140" s="2"/>
    </row>
    <row r="141" spans="1:5" ht="12.95" customHeight="1">
      <c r="A141" s="2"/>
      <c r="B141" s="2"/>
      <c r="E141" s="2"/>
    </row>
    <row r="142" spans="1:5" ht="12.95" customHeight="1">
      <c r="A142" s="2"/>
      <c r="B142" s="2"/>
      <c r="E142" s="2"/>
    </row>
    <row r="143" spans="1:5" ht="12.95" customHeight="1">
      <c r="A143" s="2"/>
      <c r="B143" s="2"/>
      <c r="E143" s="2"/>
    </row>
    <row r="144" spans="1:5" ht="12.95" customHeight="1">
      <c r="A144" s="2"/>
      <c r="B144" s="2"/>
      <c r="E144" s="2"/>
    </row>
    <row r="145" spans="1:5" ht="12.95" customHeight="1">
      <c r="A145" s="2"/>
      <c r="B145" s="2"/>
      <c r="E145" s="2"/>
    </row>
    <row r="146" spans="1:5" ht="12.95" customHeight="1">
      <c r="A146" s="2"/>
      <c r="B146" s="2"/>
      <c r="E146" s="2"/>
    </row>
    <row r="147" spans="1:5" ht="12.95" customHeight="1">
      <c r="A147" s="2"/>
      <c r="B147" s="2"/>
      <c r="E147" s="2"/>
    </row>
    <row r="148" spans="1:5" ht="12.95" customHeight="1">
      <c r="A148" s="2"/>
      <c r="B148" s="2"/>
      <c r="E148" s="2"/>
    </row>
    <row r="149" spans="1:5" ht="12.95" customHeight="1">
      <c r="A149" s="2"/>
      <c r="B149" s="2"/>
      <c r="E149" s="2"/>
    </row>
    <row r="150" spans="1:5" ht="12.95" customHeight="1">
      <c r="A150" s="2"/>
      <c r="B150" s="2"/>
      <c r="E150" s="2"/>
    </row>
    <row r="151" spans="1:5" ht="12.95" customHeight="1">
      <c r="A151" s="2"/>
      <c r="B151" s="2"/>
      <c r="E151" s="2"/>
    </row>
    <row r="152" spans="1:5" ht="12.95" customHeight="1">
      <c r="A152" s="2"/>
      <c r="B152" s="2"/>
      <c r="E152" s="2"/>
    </row>
    <row r="153" spans="1:5" ht="12.95" customHeight="1">
      <c r="A153" s="2"/>
      <c r="B153" s="2"/>
      <c r="E153" s="2"/>
    </row>
    <row r="154" spans="1:5" ht="12.95" customHeight="1">
      <c r="A154" s="2"/>
      <c r="B154" s="2"/>
      <c r="E154" s="2"/>
    </row>
    <row r="155" spans="1:5" ht="12.95" customHeight="1">
      <c r="A155" s="2"/>
      <c r="B155" s="2"/>
      <c r="E155" s="2"/>
    </row>
    <row r="156" spans="1:5" ht="12.95" customHeight="1">
      <c r="A156" s="2"/>
      <c r="B156" s="2"/>
      <c r="E156" s="2"/>
    </row>
    <row r="157" spans="1:5" ht="12.95" customHeight="1">
      <c r="A157" s="2"/>
      <c r="B157" s="2"/>
      <c r="E157" s="2"/>
    </row>
    <row r="158" spans="1:5" ht="12.95" customHeight="1">
      <c r="A158" s="2"/>
      <c r="B158" s="2"/>
      <c r="E158" s="2"/>
    </row>
    <row r="159" spans="1:5" ht="12.95" customHeight="1">
      <c r="A159" s="2"/>
      <c r="B159" s="2"/>
      <c r="E159" s="2"/>
    </row>
    <row r="160" spans="1:5" ht="12.95" customHeight="1">
      <c r="A160" s="2"/>
      <c r="B160" s="2"/>
      <c r="E160" s="2"/>
    </row>
    <row r="161" spans="1:5" ht="12.95" customHeight="1">
      <c r="A161" s="2"/>
      <c r="B161" s="2"/>
      <c r="E161" s="2"/>
    </row>
    <row r="162" spans="1:5" ht="12.95" customHeight="1">
      <c r="A162" s="2"/>
      <c r="B162" s="2"/>
      <c r="E162" s="2"/>
    </row>
    <row r="163" spans="1:5" ht="12.95" customHeight="1">
      <c r="A163" s="2"/>
      <c r="B163" s="2"/>
      <c r="E163" s="2"/>
    </row>
    <row r="164" spans="1:5" ht="12.95" customHeight="1">
      <c r="A164" s="2"/>
      <c r="B164" s="2"/>
      <c r="E164" s="2"/>
    </row>
    <row r="165" spans="1:5" ht="12.95" customHeight="1">
      <c r="A165" s="2"/>
      <c r="B165" s="2"/>
      <c r="E165" s="2"/>
    </row>
    <row r="166" spans="1:5" ht="12.95" customHeight="1">
      <c r="A166" s="2"/>
      <c r="B166" s="2"/>
      <c r="E166" s="2"/>
    </row>
    <row r="167" spans="1:5" ht="12.95" customHeight="1">
      <c r="A167" s="2"/>
      <c r="B167" s="2"/>
      <c r="E167" s="2"/>
    </row>
    <row r="168" spans="1:5" ht="12.95" customHeight="1">
      <c r="A168" s="2"/>
      <c r="B168" s="2"/>
      <c r="E168" s="2"/>
    </row>
    <row r="169" spans="1:5" ht="12.95" customHeight="1">
      <c r="A169" s="2"/>
      <c r="B169" s="2"/>
      <c r="E169" s="2"/>
    </row>
    <row r="170" spans="1:5" ht="12.95" customHeight="1">
      <c r="A170" s="2"/>
      <c r="B170" s="2"/>
      <c r="E170" s="2"/>
    </row>
    <row r="171" spans="1:5" ht="12.95" customHeight="1">
      <c r="A171" s="2"/>
      <c r="B171" s="2"/>
      <c r="E171" s="2"/>
    </row>
    <row r="172" spans="1:5" ht="12.95" customHeight="1">
      <c r="A172" s="2"/>
      <c r="B172" s="2"/>
      <c r="E172" s="2"/>
    </row>
    <row r="173" spans="1:5" ht="12.95" customHeight="1">
      <c r="A173" s="2"/>
      <c r="B173" s="2"/>
      <c r="E173" s="2"/>
    </row>
    <row r="174" spans="1:5" ht="12.95" customHeight="1">
      <c r="A174" s="2"/>
      <c r="B174" s="2"/>
      <c r="E174" s="2"/>
    </row>
    <row r="175" spans="1:5" ht="12.95" customHeight="1">
      <c r="A175" s="2"/>
      <c r="B175" s="2"/>
      <c r="E175" s="2"/>
    </row>
    <row r="176" spans="1:5" ht="12.95" customHeight="1">
      <c r="A176" s="2"/>
      <c r="B176" s="2"/>
      <c r="E176" s="2"/>
    </row>
    <row r="177" spans="1:5" ht="12.95" customHeight="1">
      <c r="A177" s="2"/>
      <c r="B177" s="2"/>
      <c r="E177" s="2"/>
    </row>
    <row r="178" spans="1:5" ht="12.95" customHeight="1">
      <c r="A178" s="2"/>
      <c r="B178" s="2"/>
      <c r="E178" s="2"/>
    </row>
    <row r="179" spans="1:5" ht="12.95" customHeight="1">
      <c r="A179" s="2"/>
      <c r="B179" s="2"/>
      <c r="E179" s="2"/>
    </row>
    <row r="180" spans="1:5" ht="12.95" customHeight="1">
      <c r="A180" s="2"/>
      <c r="B180" s="2"/>
      <c r="E180" s="2"/>
    </row>
    <row r="181" spans="1:5" ht="12.95" customHeight="1">
      <c r="A181" s="2"/>
      <c r="B181" s="2"/>
      <c r="E181" s="2"/>
    </row>
    <row r="182" spans="1:5" ht="12.95" customHeight="1">
      <c r="A182" s="2"/>
      <c r="B182" s="2"/>
      <c r="E182" s="2"/>
    </row>
    <row r="183" spans="1:5" ht="12.95" customHeight="1">
      <c r="A183" s="2"/>
      <c r="B183" s="2"/>
      <c r="E183" s="2"/>
    </row>
    <row r="184" spans="1:5" ht="12.95" customHeight="1">
      <c r="A184" s="2"/>
      <c r="B184" s="2"/>
      <c r="E184" s="2"/>
    </row>
    <row r="185" spans="1:5" ht="12.95" customHeight="1">
      <c r="A185" s="2"/>
      <c r="B185" s="2"/>
      <c r="E185" s="2"/>
    </row>
    <row r="186" spans="1:5" ht="12.95" customHeight="1">
      <c r="A186" s="2"/>
      <c r="B186" s="2"/>
      <c r="E186" s="2"/>
    </row>
    <row r="187" spans="1:5" ht="12.95" customHeight="1">
      <c r="A187" s="2"/>
      <c r="B187" s="2"/>
      <c r="E187" s="2"/>
    </row>
    <row r="188" spans="1:5" ht="12.95" customHeight="1">
      <c r="A188" s="2"/>
      <c r="B188" s="2"/>
      <c r="E188" s="2"/>
    </row>
    <row r="189" spans="1:5" ht="12.95" customHeight="1">
      <c r="A189" s="2"/>
      <c r="B189" s="2"/>
      <c r="E189" s="2"/>
    </row>
    <row r="190" spans="1:5" ht="12.95" customHeight="1">
      <c r="A190" s="2"/>
      <c r="B190" s="2"/>
      <c r="E190" s="2"/>
    </row>
    <row r="191" spans="1:5" ht="12.95" customHeight="1">
      <c r="A191" s="2"/>
      <c r="B191" s="2"/>
      <c r="E191" s="2"/>
    </row>
    <row r="192" spans="1:5" ht="12.95" customHeight="1">
      <c r="A192" s="2"/>
      <c r="B192" s="2"/>
      <c r="E192" s="2"/>
    </row>
    <row r="193" spans="1:5" ht="12.95" customHeight="1">
      <c r="A193" s="2"/>
      <c r="B193" s="2"/>
      <c r="E193" s="2"/>
    </row>
    <row r="194" spans="1:5" ht="12.95" customHeight="1">
      <c r="A194" s="2"/>
      <c r="B194" s="2"/>
      <c r="E194" s="2"/>
    </row>
    <row r="195" spans="1:5" ht="12.95" customHeight="1">
      <c r="A195" s="2"/>
      <c r="B195" s="2"/>
      <c r="E195" s="2"/>
    </row>
    <row r="196" spans="1:5" ht="12.95" customHeight="1">
      <c r="A196" s="2"/>
      <c r="B196" s="2"/>
      <c r="E196" s="2"/>
    </row>
    <row r="197" spans="1:5" ht="12.95" customHeight="1">
      <c r="A197" s="2"/>
      <c r="B197" s="2"/>
      <c r="E197" s="2"/>
    </row>
    <row r="198" spans="1:5" ht="12.95" customHeight="1">
      <c r="A198" s="2"/>
      <c r="B198" s="2"/>
      <c r="E198" s="2"/>
    </row>
    <row r="199" spans="1:5" ht="12.95" customHeight="1">
      <c r="A199" s="2"/>
      <c r="B199" s="2"/>
      <c r="E199" s="2"/>
    </row>
    <row r="200" spans="1:5" ht="12.95" customHeight="1">
      <c r="A200" s="2"/>
      <c r="B200" s="2"/>
      <c r="E200" s="2"/>
    </row>
    <row r="201" spans="1:5" ht="12.95" customHeight="1">
      <c r="A201" s="2"/>
      <c r="B201" s="2"/>
      <c r="E201" s="2"/>
    </row>
    <row r="202" spans="1:5" ht="12.95" customHeight="1">
      <c r="A202" s="2"/>
      <c r="B202" s="2"/>
      <c r="E202" s="2"/>
    </row>
    <row r="203" spans="1:5" ht="12.95" customHeight="1">
      <c r="A203" s="2"/>
      <c r="B203" s="2"/>
      <c r="E203" s="2"/>
    </row>
    <row r="204" spans="1:5" ht="12.95" customHeight="1">
      <c r="A204" s="2"/>
      <c r="B204" s="2"/>
      <c r="E204" s="2"/>
    </row>
    <row r="205" spans="1:5" ht="12.95" customHeight="1">
      <c r="A205" s="2"/>
      <c r="B205" s="2"/>
      <c r="E205" s="2"/>
    </row>
    <row r="206" spans="1:5" ht="12.95" customHeight="1">
      <c r="A206" s="2"/>
      <c r="B206" s="2"/>
      <c r="E206" s="2"/>
    </row>
    <row r="207" spans="1:5" ht="12.95" customHeight="1">
      <c r="A207" s="2"/>
      <c r="B207" s="2"/>
      <c r="E207" s="2"/>
    </row>
    <row r="208" spans="1:5" ht="12.95" customHeight="1">
      <c r="A208" s="2"/>
      <c r="B208" s="2"/>
      <c r="E208" s="2"/>
    </row>
    <row r="209" spans="1:5" ht="12.95" customHeight="1">
      <c r="A209" s="2"/>
      <c r="B209" s="2"/>
      <c r="E209" s="2"/>
    </row>
    <row r="210" spans="1:5" ht="12.95" customHeight="1">
      <c r="A210" s="2"/>
      <c r="B210" s="2"/>
      <c r="E210" s="2"/>
    </row>
    <row r="211" spans="1:5" ht="12.95" customHeight="1">
      <c r="A211" s="2"/>
      <c r="B211" s="2"/>
      <c r="E211" s="2"/>
    </row>
    <row r="212" spans="1:5" ht="12.95" customHeight="1">
      <c r="A212" s="2"/>
      <c r="B212" s="2"/>
      <c r="E212" s="2"/>
    </row>
    <row r="213" spans="1:5" ht="12.95" customHeight="1">
      <c r="A213" s="2"/>
      <c r="B213" s="2"/>
      <c r="E213" s="2"/>
    </row>
    <row r="214" spans="1:5" ht="12.95" customHeight="1">
      <c r="A214" s="2"/>
      <c r="B214" s="2"/>
      <c r="E214" s="2"/>
    </row>
    <row r="215" spans="1:5" ht="12.95" customHeight="1">
      <c r="A215" s="2"/>
      <c r="B215" s="2"/>
      <c r="E215" s="2"/>
    </row>
    <row r="216" spans="1:5" ht="12.95" customHeight="1">
      <c r="A216" s="2"/>
      <c r="B216" s="2"/>
      <c r="E216" s="2"/>
    </row>
    <row r="217" spans="1:5" ht="12.95" customHeight="1">
      <c r="A217" s="2"/>
      <c r="B217" s="2"/>
      <c r="E217" s="2"/>
    </row>
    <row r="218" spans="1:5" ht="12.95" customHeight="1">
      <c r="A218" s="2"/>
      <c r="B218" s="2"/>
      <c r="E218" s="2"/>
    </row>
    <row r="219" spans="1:5" ht="12.95" customHeight="1">
      <c r="A219" s="2"/>
      <c r="B219" s="2"/>
      <c r="E219" s="2"/>
    </row>
    <row r="220" spans="1:5" ht="12.95" customHeight="1">
      <c r="A220" s="2"/>
      <c r="B220" s="2"/>
      <c r="E220" s="2"/>
    </row>
    <row r="221" spans="1:5" ht="12.95" customHeight="1">
      <c r="A221" s="2"/>
      <c r="B221" s="2"/>
      <c r="E221" s="2"/>
    </row>
    <row r="222" spans="1:5" ht="12.95" customHeight="1">
      <c r="A222" s="2"/>
      <c r="B222" s="2"/>
      <c r="E222" s="2"/>
    </row>
    <row r="223" spans="1:5" ht="12.95" customHeight="1">
      <c r="A223" s="2"/>
      <c r="B223" s="2"/>
      <c r="E223" s="2"/>
    </row>
    <row r="224" spans="1:5" ht="12.95" customHeight="1">
      <c r="A224" s="2"/>
      <c r="B224" s="2"/>
      <c r="E224" s="2"/>
    </row>
    <row r="225" spans="1:5" ht="12.95" customHeight="1">
      <c r="A225" s="2"/>
      <c r="B225" s="2"/>
      <c r="E225" s="2"/>
    </row>
    <row r="226" spans="1:5" ht="12.95" customHeight="1">
      <c r="A226" s="2"/>
      <c r="B226" s="2"/>
      <c r="E226" s="2"/>
    </row>
    <row r="227" spans="1:5" ht="12.95" customHeight="1">
      <c r="A227" s="2"/>
      <c r="B227" s="2"/>
      <c r="E227" s="2"/>
    </row>
    <row r="228" spans="1:5" ht="12.95" customHeight="1">
      <c r="A228" s="2"/>
      <c r="B228" s="2"/>
      <c r="E228" s="2"/>
    </row>
    <row r="229" spans="1:5" ht="12.95" customHeight="1">
      <c r="A229" s="2"/>
      <c r="B229" s="2"/>
      <c r="E229" s="2"/>
    </row>
    <row r="230" spans="1:5" ht="12.95" customHeight="1">
      <c r="A230" s="2"/>
      <c r="B230" s="2"/>
      <c r="E230" s="2"/>
    </row>
    <row r="231" spans="1:5" ht="12.95" customHeight="1">
      <c r="A231" s="2"/>
      <c r="B231" s="2"/>
      <c r="E231" s="2"/>
    </row>
    <row r="232" spans="1:5" ht="12.95" customHeight="1">
      <c r="A232" s="2"/>
      <c r="B232" s="2"/>
      <c r="E232" s="2"/>
    </row>
    <row r="233" spans="1:5" ht="12.95" customHeight="1">
      <c r="A233" s="2"/>
      <c r="B233" s="2"/>
      <c r="E233" s="2"/>
    </row>
    <row r="234" spans="1:5" ht="12.95" customHeight="1">
      <c r="A234" s="2"/>
      <c r="B234" s="2"/>
      <c r="E234" s="2"/>
    </row>
    <row r="235" spans="1:5" ht="12.95" customHeight="1">
      <c r="A235" s="2"/>
      <c r="B235" s="2"/>
      <c r="E235" s="2"/>
    </row>
    <row r="236" spans="1:5" ht="12.95" customHeight="1">
      <c r="A236" s="2"/>
      <c r="B236" s="2"/>
      <c r="E236" s="2"/>
    </row>
    <row r="237" spans="1:5" ht="12.95" customHeight="1">
      <c r="A237" s="2"/>
      <c r="B237" s="2"/>
      <c r="E237" s="2"/>
    </row>
    <row r="238" spans="1:5" ht="12.95" customHeight="1">
      <c r="A238" s="2"/>
      <c r="B238" s="2"/>
      <c r="E238" s="2"/>
    </row>
    <row r="239" spans="1:5" ht="12.95" customHeight="1">
      <c r="A239" s="2"/>
      <c r="B239" s="2"/>
      <c r="E239" s="2"/>
    </row>
    <row r="240" spans="1:5" ht="12.95" customHeight="1">
      <c r="A240" s="2"/>
      <c r="B240" s="2"/>
      <c r="E240" s="2"/>
    </row>
    <row r="241" spans="1:5" ht="12.95" customHeight="1">
      <c r="A241" s="2"/>
      <c r="B241" s="2"/>
      <c r="E241" s="2"/>
    </row>
    <row r="242" spans="1:5" ht="12.95" customHeight="1">
      <c r="A242" s="2"/>
      <c r="B242" s="2"/>
      <c r="E242" s="2"/>
    </row>
    <row r="243" spans="1:5" ht="12.95" customHeight="1">
      <c r="A243" s="2"/>
      <c r="B243" s="2"/>
      <c r="E243" s="2"/>
    </row>
    <row r="244" spans="1:5" ht="12.95" customHeight="1">
      <c r="A244" s="2"/>
      <c r="B244" s="2"/>
      <c r="E244" s="2"/>
    </row>
    <row r="245" spans="1:5" ht="12.95" customHeight="1">
      <c r="A245" s="2"/>
      <c r="B245" s="2"/>
      <c r="E245" s="2"/>
    </row>
    <row r="246" spans="1:5" ht="12.95" customHeight="1">
      <c r="A246" s="2"/>
      <c r="B246" s="2"/>
      <c r="E246" s="2"/>
    </row>
    <row r="247" spans="1:5" ht="12.95" customHeight="1">
      <c r="A247" s="2"/>
      <c r="B247" s="2"/>
      <c r="E247" s="2"/>
    </row>
    <row r="248" spans="1:5" ht="12.95" customHeight="1">
      <c r="A248" s="2"/>
      <c r="B248" s="2"/>
      <c r="E248" s="2"/>
    </row>
    <row r="249" spans="1:5" ht="12.95" customHeight="1">
      <c r="A249" s="2"/>
      <c r="B249" s="2"/>
      <c r="E249" s="2"/>
    </row>
    <row r="250" spans="1:5" ht="12.95" customHeight="1">
      <c r="A250" s="2"/>
      <c r="B250" s="2"/>
      <c r="E250" s="2"/>
    </row>
    <row r="251" spans="1:5" ht="12.95" customHeight="1">
      <c r="A251" s="2"/>
      <c r="B251" s="2"/>
      <c r="E251" s="2"/>
    </row>
    <row r="252" spans="1:5" ht="12.95" customHeight="1">
      <c r="A252" s="2"/>
      <c r="B252" s="2"/>
      <c r="E252" s="2"/>
    </row>
    <row r="253" spans="1:5" ht="12.95" customHeight="1">
      <c r="A253" s="2"/>
      <c r="B253" s="2"/>
      <c r="E253" s="2"/>
    </row>
    <row r="254" spans="1:5" ht="12.95" customHeight="1">
      <c r="A254" s="2"/>
      <c r="B254" s="2"/>
      <c r="E254" s="2"/>
    </row>
    <row r="255" spans="1:5" ht="12.95" customHeight="1">
      <c r="A255" s="2"/>
      <c r="B255" s="2"/>
      <c r="E255" s="2"/>
    </row>
    <row r="256" spans="1:5" ht="12.95" customHeight="1">
      <c r="A256" s="2"/>
      <c r="B256" s="2"/>
      <c r="E256" s="2"/>
    </row>
    <row r="257" spans="1:5" ht="12.95" customHeight="1">
      <c r="A257" s="2"/>
      <c r="B257" s="2"/>
      <c r="E257" s="2"/>
    </row>
    <row r="258" spans="1:5" ht="12.95" customHeight="1">
      <c r="A258" s="2"/>
      <c r="B258" s="2"/>
      <c r="E258" s="2"/>
    </row>
    <row r="259" spans="1:5" ht="12.95" customHeight="1">
      <c r="A259" s="2"/>
      <c r="B259" s="2"/>
      <c r="E259" s="2"/>
    </row>
    <row r="260" spans="1:5" ht="12.95" customHeight="1">
      <c r="A260" s="2"/>
      <c r="B260" s="2"/>
      <c r="E260" s="2"/>
    </row>
    <row r="261" spans="1:5" ht="12.95" customHeight="1">
      <c r="A261" s="2"/>
      <c r="B261" s="2"/>
      <c r="E261" s="2"/>
    </row>
    <row r="262" spans="1:5" ht="12.95" customHeight="1">
      <c r="A262" s="2"/>
      <c r="B262" s="2"/>
      <c r="E262" s="2"/>
    </row>
    <row r="263" spans="1:5" ht="12.95" customHeight="1">
      <c r="A263" s="2"/>
      <c r="B263" s="2"/>
      <c r="E263" s="2"/>
    </row>
    <row r="264" spans="1:5" ht="12.95" customHeight="1">
      <c r="A264" s="2"/>
      <c r="B264" s="2"/>
      <c r="E264" s="2"/>
    </row>
    <row r="265" spans="1:5" ht="12.95" customHeight="1">
      <c r="A265" s="2"/>
      <c r="B265" s="2"/>
      <c r="E265" s="2"/>
    </row>
    <row r="266" spans="1:5" ht="12.95" customHeight="1">
      <c r="A266" s="2"/>
      <c r="B266" s="2"/>
      <c r="E266" s="2"/>
    </row>
    <row r="267" spans="1:5" ht="12.95" customHeight="1">
      <c r="A267" s="2"/>
      <c r="B267" s="2"/>
      <c r="E267" s="2"/>
    </row>
    <row r="268" spans="1:5" ht="12.95" customHeight="1">
      <c r="A268" s="2"/>
      <c r="B268" s="2"/>
      <c r="E268" s="2"/>
    </row>
    <row r="269" spans="1:5" ht="12.95" customHeight="1">
      <c r="A269" s="2"/>
      <c r="B269" s="2"/>
      <c r="E269" s="2"/>
    </row>
    <row r="270" spans="1:5" ht="12.95" customHeight="1">
      <c r="A270" s="2"/>
      <c r="B270" s="2"/>
      <c r="E270" s="2"/>
    </row>
    <row r="271" spans="1:5" ht="12.95" customHeight="1">
      <c r="A271" s="2"/>
      <c r="B271" s="2"/>
      <c r="E271" s="2"/>
    </row>
    <row r="272" spans="1:5" ht="12.95" customHeight="1">
      <c r="A272" s="2"/>
      <c r="B272" s="2"/>
      <c r="E272" s="2"/>
    </row>
    <row r="273" spans="1:5" ht="12.95" customHeight="1">
      <c r="A273" s="2"/>
      <c r="B273" s="2"/>
      <c r="E273" s="2"/>
    </row>
    <row r="274" spans="1:5" ht="12.95" customHeight="1">
      <c r="A274" s="2"/>
      <c r="B274" s="2"/>
      <c r="E274" s="2"/>
    </row>
    <row r="275" spans="1:5" ht="12.95" customHeight="1">
      <c r="A275" s="2"/>
      <c r="B275" s="2"/>
      <c r="E275" s="2"/>
    </row>
    <row r="276" spans="1:5" ht="12.95" customHeight="1">
      <c r="A276" s="2"/>
      <c r="B276" s="2"/>
      <c r="E276" s="2"/>
    </row>
    <row r="277" spans="1:5" ht="12.95" customHeight="1">
      <c r="A277" s="2"/>
      <c r="B277" s="2"/>
      <c r="E277" s="2"/>
    </row>
    <row r="278" spans="1:5" ht="12.95" customHeight="1">
      <c r="A278" s="2"/>
      <c r="B278" s="2"/>
      <c r="E278" s="2"/>
    </row>
    <row r="279" spans="1:5" ht="12.95" customHeight="1">
      <c r="A279" s="2"/>
      <c r="B279" s="2"/>
      <c r="E279" s="2"/>
    </row>
    <row r="280" spans="1:5" ht="12.95" customHeight="1">
      <c r="A280" s="2"/>
      <c r="B280" s="2"/>
      <c r="E280" s="2"/>
    </row>
    <row r="281" spans="1:5" ht="12.95" customHeight="1">
      <c r="A281" s="2"/>
      <c r="B281" s="2"/>
      <c r="E281" s="2"/>
    </row>
    <row r="282" spans="1:5" ht="12.95" customHeight="1">
      <c r="A282" s="2"/>
      <c r="B282" s="2"/>
      <c r="E282" s="2"/>
    </row>
    <row r="283" spans="1:5" ht="12.95" customHeight="1">
      <c r="A283" s="2"/>
      <c r="B283" s="2"/>
      <c r="E283" s="2"/>
    </row>
    <row r="284" spans="1:5" ht="12.95" customHeight="1">
      <c r="A284" s="2"/>
      <c r="B284" s="2"/>
      <c r="E284" s="2"/>
    </row>
    <row r="285" spans="1:5" ht="12.95" customHeight="1">
      <c r="A285" s="2"/>
      <c r="B285" s="2"/>
      <c r="E285" s="2"/>
    </row>
    <row r="286" spans="1:5" ht="12.95" customHeight="1">
      <c r="A286" s="2"/>
      <c r="B286" s="2"/>
      <c r="E286" s="2"/>
    </row>
    <row r="287" spans="1:5" ht="12.95" customHeight="1">
      <c r="A287" s="2"/>
      <c r="B287" s="2"/>
      <c r="E287" s="2"/>
    </row>
    <row r="288" spans="1:5" ht="12.95" customHeight="1">
      <c r="A288" s="2"/>
      <c r="B288" s="2"/>
      <c r="E288" s="2"/>
    </row>
    <row r="289" spans="1:5" ht="12.95" customHeight="1">
      <c r="A289" s="2"/>
      <c r="B289" s="2"/>
      <c r="E289" s="2"/>
    </row>
    <row r="290" spans="1:5" ht="12.95" customHeight="1">
      <c r="A290" s="2"/>
      <c r="B290" s="2"/>
      <c r="E290" s="2"/>
    </row>
    <row r="291" spans="1:5" ht="12.95" customHeight="1">
      <c r="A291" s="2"/>
      <c r="B291" s="2"/>
      <c r="E291" s="2"/>
    </row>
    <row r="292" spans="1:5" ht="12.95" customHeight="1">
      <c r="A292" s="2"/>
      <c r="B292" s="2"/>
      <c r="E292" s="2"/>
    </row>
    <row r="293" spans="1:5" ht="12.95" customHeight="1">
      <c r="A293" s="2"/>
      <c r="B293" s="2"/>
      <c r="E293" s="2"/>
    </row>
    <row r="294" spans="1:5" ht="12.95" customHeight="1">
      <c r="A294" s="2"/>
      <c r="B294" s="2"/>
      <c r="E294" s="2"/>
    </row>
    <row r="295" spans="1:5" ht="12.95" customHeight="1">
      <c r="A295" s="2"/>
      <c r="B295" s="2"/>
      <c r="E295" s="2"/>
    </row>
    <row r="296" spans="1:5" ht="12.95" customHeight="1">
      <c r="A296" s="2"/>
      <c r="B296" s="2"/>
      <c r="E296" s="2"/>
    </row>
    <row r="297" spans="1:5" ht="12.95" customHeight="1">
      <c r="A297" s="2"/>
      <c r="B297" s="2"/>
      <c r="E297" s="2"/>
    </row>
    <row r="298" spans="1:5" ht="12.95" customHeight="1">
      <c r="A298" s="2"/>
      <c r="B298" s="2"/>
      <c r="E298" s="2"/>
    </row>
    <row r="299" spans="1:5" ht="12.95" customHeight="1">
      <c r="A299" s="2"/>
      <c r="B299" s="2"/>
      <c r="E299" s="2"/>
    </row>
    <row r="300" spans="1:5" ht="12.95" customHeight="1">
      <c r="A300" s="2"/>
      <c r="B300" s="2"/>
      <c r="E300" s="2"/>
    </row>
    <row r="301" spans="1:5" ht="12.95" customHeight="1">
      <c r="A301" s="2"/>
      <c r="B301" s="2"/>
      <c r="E301" s="2"/>
    </row>
    <row r="302" spans="1:5" ht="12.95" customHeight="1">
      <c r="A302" s="2"/>
      <c r="B302" s="2"/>
      <c r="E302" s="2"/>
    </row>
    <row r="303" spans="1:5" ht="12.95" customHeight="1">
      <c r="A303" s="2"/>
      <c r="B303" s="2"/>
      <c r="E303" s="2"/>
    </row>
    <row r="304" spans="1:5" ht="12.95" customHeight="1">
      <c r="A304" s="2"/>
      <c r="B304" s="2"/>
      <c r="E304" s="2"/>
    </row>
    <row r="305" spans="1:5" ht="12.95" customHeight="1">
      <c r="A305" s="2"/>
      <c r="B305" s="2"/>
      <c r="E305" s="2"/>
    </row>
    <row r="306" spans="1:5" ht="12.95" customHeight="1">
      <c r="A306" s="2"/>
      <c r="B306" s="2"/>
      <c r="E306" s="2"/>
    </row>
    <row r="307" spans="1:5" ht="12.95" customHeight="1">
      <c r="A307" s="2"/>
      <c r="B307" s="2"/>
      <c r="E307" s="2"/>
    </row>
    <row r="308" spans="1:5" ht="12.95" customHeight="1">
      <c r="A308" s="2"/>
      <c r="B308" s="2"/>
      <c r="E308" s="2"/>
    </row>
    <row r="309" spans="1:5" ht="12.95" customHeight="1">
      <c r="A309" s="2"/>
      <c r="B309" s="2"/>
      <c r="E309" s="2"/>
    </row>
    <row r="310" spans="1:5" ht="12.95" customHeight="1">
      <c r="A310" s="2"/>
      <c r="B310" s="2"/>
      <c r="E310" s="2"/>
    </row>
    <row r="311" spans="1:5" ht="12.95" customHeight="1">
      <c r="A311" s="2"/>
      <c r="B311" s="2"/>
      <c r="E311" s="2"/>
    </row>
    <row r="312" spans="1:5" ht="12.95" customHeight="1">
      <c r="A312" s="2"/>
      <c r="B312" s="2"/>
      <c r="E312" s="2"/>
    </row>
    <row r="313" spans="1:5" ht="12.95" customHeight="1">
      <c r="A313" s="2"/>
      <c r="B313" s="2"/>
      <c r="E313" s="2"/>
    </row>
    <row r="314" spans="1:5" ht="12.95" customHeight="1">
      <c r="A314" s="2"/>
      <c r="B314" s="2"/>
      <c r="E314" s="2"/>
    </row>
    <row r="315" spans="1:5" ht="12.95" customHeight="1">
      <c r="A315" s="2"/>
      <c r="B315" s="2"/>
      <c r="E315" s="2"/>
    </row>
    <row r="316" spans="1:5" ht="12.95" customHeight="1">
      <c r="A316" s="2"/>
      <c r="B316" s="2"/>
      <c r="E316" s="2"/>
    </row>
    <row r="317" spans="1:5" ht="12.95" customHeight="1">
      <c r="A317" s="2"/>
      <c r="B317" s="2"/>
      <c r="E317" s="2"/>
    </row>
    <row r="318" spans="1:5" ht="12.95" customHeight="1">
      <c r="A318" s="2"/>
      <c r="B318" s="2"/>
      <c r="E318" s="2"/>
    </row>
    <row r="319" spans="1:5" ht="12.95" customHeight="1">
      <c r="A319" s="2"/>
      <c r="B319" s="2"/>
      <c r="E319" s="2"/>
    </row>
    <row r="320" spans="1:5" ht="12.95" customHeight="1">
      <c r="A320" s="2"/>
      <c r="B320" s="2"/>
      <c r="E320" s="2"/>
    </row>
    <row r="321" spans="1:5" ht="12.95" customHeight="1">
      <c r="A321" s="2"/>
      <c r="B321" s="2"/>
      <c r="E321" s="2"/>
    </row>
    <row r="322" spans="1:5" ht="12.95" customHeight="1">
      <c r="A322" s="2"/>
      <c r="B322" s="2"/>
      <c r="E322" s="2"/>
    </row>
    <row r="323" spans="1:5" ht="12.95" customHeight="1">
      <c r="A323" s="2"/>
      <c r="B323" s="2"/>
      <c r="E323" s="2"/>
    </row>
    <row r="324" spans="1:5" ht="12.95" customHeight="1">
      <c r="A324" s="2"/>
      <c r="B324" s="2"/>
      <c r="E324" s="2"/>
    </row>
    <row r="325" spans="1:5" ht="12.95" customHeight="1">
      <c r="A325" s="2"/>
      <c r="B325" s="2"/>
      <c r="E325" s="2"/>
    </row>
    <row r="326" spans="1:5" ht="12.95" customHeight="1">
      <c r="A326" s="2"/>
      <c r="B326" s="2"/>
      <c r="E326" s="2"/>
    </row>
    <row r="327" spans="1:5" ht="12.95" customHeight="1">
      <c r="A327" s="2"/>
      <c r="B327" s="2"/>
      <c r="E327" s="2"/>
    </row>
    <row r="328" spans="1:5" ht="12.95" customHeight="1">
      <c r="A328" s="2"/>
      <c r="B328" s="2"/>
      <c r="E328" s="2"/>
    </row>
    <row r="329" spans="1:5" ht="12.95" customHeight="1">
      <c r="A329" s="2"/>
      <c r="B329" s="2"/>
      <c r="E329" s="2"/>
    </row>
    <row r="330" spans="1:5" ht="12.95" customHeight="1">
      <c r="A330" s="2"/>
      <c r="B330" s="2"/>
      <c r="E330" s="2"/>
    </row>
    <row r="331" spans="1:5" ht="12.95" customHeight="1">
      <c r="A331" s="2"/>
      <c r="B331" s="2"/>
      <c r="E331" s="2"/>
    </row>
    <row r="332" spans="1:5" ht="12.95" customHeight="1">
      <c r="A332" s="2"/>
      <c r="B332" s="2"/>
      <c r="E332" s="2"/>
    </row>
    <row r="333" spans="1:5" ht="12.95" customHeight="1">
      <c r="A333" s="2"/>
      <c r="B333" s="2"/>
      <c r="E333" s="2"/>
    </row>
    <row r="334" spans="1:5" ht="12.95" customHeight="1">
      <c r="A334" s="2"/>
      <c r="B334" s="2"/>
      <c r="E334" s="2"/>
    </row>
    <row r="335" spans="1:5" ht="12.95" customHeight="1">
      <c r="A335" s="2"/>
      <c r="B335" s="2"/>
      <c r="E335" s="2"/>
    </row>
    <row r="336" spans="1:5" ht="12.95" customHeight="1">
      <c r="A336" s="2"/>
      <c r="B336" s="2"/>
      <c r="E336" s="2"/>
    </row>
    <row r="337" spans="1:5" ht="12.95" customHeight="1">
      <c r="A337" s="2"/>
      <c r="B337" s="2"/>
      <c r="E337" s="2"/>
    </row>
    <row r="338" spans="1:5" ht="12.95" customHeight="1">
      <c r="A338" s="2"/>
      <c r="B338" s="2"/>
      <c r="E338" s="2"/>
    </row>
    <row r="339" spans="1:5" ht="12.95" customHeight="1">
      <c r="A339" s="2"/>
      <c r="B339" s="2"/>
      <c r="E339" s="2"/>
    </row>
    <row r="340" spans="1:5" ht="12.95" customHeight="1">
      <c r="A340" s="2"/>
      <c r="B340" s="2"/>
      <c r="E340" s="2"/>
    </row>
    <row r="341" spans="1:5" ht="12.95" customHeight="1">
      <c r="A341" s="2"/>
      <c r="B341" s="2"/>
      <c r="E341" s="2"/>
    </row>
    <row r="342" spans="1:5" ht="12.95" customHeight="1">
      <c r="A342" s="2"/>
      <c r="B342" s="2"/>
      <c r="E342" s="2"/>
    </row>
    <row r="343" spans="1:5" ht="12.95" customHeight="1">
      <c r="A343" s="2"/>
      <c r="B343" s="2"/>
      <c r="E343" s="2"/>
    </row>
    <row r="344" spans="1:5" ht="12.95" customHeight="1">
      <c r="A344" s="2"/>
      <c r="B344" s="2"/>
      <c r="E344" s="2"/>
    </row>
    <row r="345" spans="1:5" ht="12.95" customHeight="1">
      <c r="A345" s="2"/>
      <c r="B345" s="2"/>
      <c r="E345" s="2"/>
    </row>
    <row r="346" spans="1:5" ht="12.95" customHeight="1">
      <c r="A346" s="2"/>
      <c r="B346" s="2"/>
      <c r="E346" s="2"/>
    </row>
    <row r="347" spans="1:5" ht="12.95" customHeight="1">
      <c r="A347" s="2"/>
      <c r="B347" s="2"/>
      <c r="E347" s="2"/>
    </row>
    <row r="348" spans="1:5" ht="12.95" customHeight="1">
      <c r="A348" s="2"/>
      <c r="B348" s="2"/>
      <c r="E348" s="2"/>
    </row>
    <row r="349" spans="1:5" ht="12.95" customHeight="1">
      <c r="A349" s="2"/>
      <c r="B349" s="2"/>
      <c r="E349" s="2"/>
    </row>
    <row r="350" spans="1:5" ht="12.95" customHeight="1">
      <c r="A350" s="2"/>
      <c r="B350" s="2"/>
      <c r="E350" s="2"/>
    </row>
    <row r="351" spans="1:5" ht="12.95" customHeight="1">
      <c r="A351" s="2"/>
      <c r="B351" s="2"/>
      <c r="E351" s="2"/>
    </row>
    <row r="352" spans="1:5" ht="12.95" customHeight="1">
      <c r="A352" s="2"/>
      <c r="B352" s="2"/>
      <c r="E352" s="2"/>
    </row>
    <row r="353" spans="1:5" ht="12.95" customHeight="1">
      <c r="A353" s="2"/>
      <c r="B353" s="2"/>
      <c r="E353" s="2"/>
    </row>
    <row r="354" spans="1:5" ht="12.95" customHeight="1">
      <c r="A354" s="2"/>
      <c r="B354" s="2"/>
      <c r="E354" s="2"/>
    </row>
    <row r="355" spans="1:5" ht="12.95" customHeight="1">
      <c r="A355" s="2"/>
      <c r="B355" s="2"/>
      <c r="E355" s="2"/>
    </row>
    <row r="356" spans="1:5" ht="12.95" customHeight="1">
      <c r="A356" s="2"/>
      <c r="B356" s="2"/>
      <c r="E356" s="2"/>
    </row>
    <row r="357" spans="1:5" ht="12.95" customHeight="1">
      <c r="A357" s="2"/>
      <c r="B357" s="2"/>
      <c r="E357" s="2"/>
    </row>
    <row r="358" spans="1:5" ht="12.95" customHeight="1">
      <c r="A358" s="2"/>
      <c r="B358" s="2"/>
      <c r="E358" s="2"/>
    </row>
    <row r="359" spans="1:5" ht="12.95" customHeight="1">
      <c r="A359" s="2"/>
      <c r="B359" s="2"/>
      <c r="E359" s="2"/>
    </row>
    <row r="360" spans="1:5" ht="12.95" customHeight="1">
      <c r="A360" s="2"/>
      <c r="B360" s="2"/>
      <c r="E360" s="2"/>
    </row>
    <row r="361" spans="1:5" ht="12.95" customHeight="1">
      <c r="A361" s="2"/>
      <c r="B361" s="2"/>
      <c r="E361" s="2"/>
    </row>
    <row r="362" spans="1:5" ht="12.95" customHeight="1">
      <c r="A362" s="2"/>
      <c r="B362" s="2"/>
      <c r="E362" s="2"/>
    </row>
    <row r="363" spans="1:5" ht="12.95" customHeight="1">
      <c r="A363" s="2"/>
      <c r="B363" s="2"/>
      <c r="E363" s="2"/>
    </row>
    <row r="364" spans="1:5" ht="12.95" customHeight="1">
      <c r="A364" s="2"/>
      <c r="B364" s="2"/>
      <c r="E364" s="2"/>
    </row>
    <row r="365" spans="1:5" ht="12.95" customHeight="1">
      <c r="A365" s="2"/>
      <c r="B365" s="2"/>
      <c r="E365" s="2"/>
    </row>
    <row r="366" spans="1:5" ht="12.95" customHeight="1">
      <c r="A366" s="2"/>
      <c r="B366" s="2"/>
      <c r="E366" s="2"/>
    </row>
    <row r="367" spans="1:5" ht="12.95" customHeight="1">
      <c r="A367" s="2"/>
      <c r="B367" s="2"/>
      <c r="E367" s="2"/>
    </row>
    <row r="368" spans="1:5" ht="12.95" customHeight="1">
      <c r="A368" s="2"/>
      <c r="B368" s="2"/>
      <c r="E368" s="2"/>
    </row>
    <row r="369" spans="1:5" ht="12.95" customHeight="1">
      <c r="A369" s="2"/>
      <c r="B369" s="2"/>
      <c r="E369" s="2"/>
    </row>
    <row r="370" spans="1:5" ht="12.95" customHeight="1">
      <c r="A370" s="2"/>
      <c r="B370" s="2"/>
      <c r="E370" s="2"/>
    </row>
    <row r="371" spans="1:5" ht="12.95" customHeight="1">
      <c r="A371" s="2"/>
      <c r="B371" s="2"/>
      <c r="E371" s="2"/>
    </row>
    <row r="372" spans="1:5" ht="12.95" customHeight="1">
      <c r="A372" s="2"/>
      <c r="B372" s="2"/>
      <c r="E372" s="2"/>
    </row>
    <row r="373" spans="1:5" ht="12.95" customHeight="1">
      <c r="A373" s="2"/>
      <c r="B373" s="2"/>
      <c r="E373" s="2"/>
    </row>
    <row r="374" spans="1:5" ht="12.95" customHeight="1">
      <c r="A374" s="2"/>
      <c r="B374" s="2"/>
      <c r="E374" s="2"/>
    </row>
    <row r="375" spans="1:5" ht="12.95" customHeight="1">
      <c r="A375" s="2"/>
      <c r="B375" s="2"/>
      <c r="E375" s="2"/>
    </row>
    <row r="376" spans="1:5" ht="12.95" customHeight="1">
      <c r="A376" s="2"/>
      <c r="B376" s="2"/>
      <c r="E376" s="2"/>
    </row>
    <row r="377" spans="1:5" ht="12.95" customHeight="1">
      <c r="A377" s="2"/>
      <c r="B377" s="2"/>
      <c r="E377" s="2"/>
    </row>
    <row r="378" spans="1:5" ht="12.95" customHeight="1">
      <c r="A378" s="2"/>
      <c r="B378" s="2"/>
      <c r="E378" s="2"/>
    </row>
    <row r="379" spans="1:5" ht="12.95" customHeight="1">
      <c r="A379" s="2"/>
      <c r="B379" s="2"/>
      <c r="E379" s="2"/>
    </row>
    <row r="380" spans="1:5" ht="12.95" customHeight="1">
      <c r="A380" s="2"/>
      <c r="B380" s="2"/>
      <c r="E380" s="2"/>
    </row>
    <row r="381" spans="1:5" ht="12.95" customHeight="1">
      <c r="A381" s="2"/>
      <c r="B381" s="2"/>
      <c r="E381" s="2"/>
    </row>
    <row r="382" spans="1:5" ht="12.95" customHeight="1">
      <c r="A382" s="2"/>
      <c r="B382" s="2"/>
      <c r="E382" s="2"/>
    </row>
    <row r="383" spans="1:5" ht="12.95" customHeight="1">
      <c r="A383" s="2"/>
      <c r="B383" s="2"/>
      <c r="E383" s="2"/>
    </row>
    <row r="384" spans="1:5" ht="12.95" customHeight="1">
      <c r="A384" s="2"/>
      <c r="B384" s="2"/>
      <c r="E384" s="2"/>
    </row>
    <row r="385" spans="1:5" ht="12.95" customHeight="1">
      <c r="A385" s="2"/>
      <c r="B385" s="2"/>
      <c r="E385" s="2"/>
    </row>
    <row r="386" spans="1:5" ht="12.95" customHeight="1">
      <c r="A386" s="2"/>
      <c r="B386" s="2"/>
      <c r="E386" s="2"/>
    </row>
    <row r="387" spans="1:5" ht="12.95" customHeight="1">
      <c r="A387" s="2"/>
      <c r="B387" s="2"/>
      <c r="E387" s="2"/>
    </row>
    <row r="388" spans="1:5" ht="12.95" customHeight="1">
      <c r="A388" s="2"/>
      <c r="B388" s="2"/>
      <c r="E388" s="2"/>
    </row>
    <row r="389" spans="1:5" ht="12.95" customHeight="1">
      <c r="A389" s="2"/>
      <c r="B389" s="2"/>
      <c r="E389" s="2"/>
    </row>
    <row r="390" spans="1:5" ht="12.95" customHeight="1">
      <c r="A390" s="2"/>
      <c r="B390" s="2"/>
      <c r="E390" s="2"/>
    </row>
    <row r="391" spans="1:5" ht="12.95" customHeight="1">
      <c r="A391" s="2"/>
      <c r="B391" s="2"/>
      <c r="E391" s="2"/>
    </row>
    <row r="392" spans="1:5" ht="12.95" customHeight="1">
      <c r="A392" s="2"/>
      <c r="B392" s="2"/>
      <c r="E392" s="2"/>
    </row>
    <row r="393" spans="1:5" ht="12.95" customHeight="1">
      <c r="A393" s="2"/>
      <c r="B393" s="2"/>
      <c r="E393" s="2"/>
    </row>
    <row r="394" spans="1:5" ht="12.95" customHeight="1">
      <c r="A394" s="2"/>
      <c r="B394" s="2"/>
      <c r="E394" s="2"/>
    </row>
    <row r="395" spans="1:5" ht="12.95" customHeight="1">
      <c r="A395" s="2"/>
      <c r="B395" s="2"/>
      <c r="E395" s="2"/>
    </row>
    <row r="396" spans="1:5" ht="12.95" customHeight="1">
      <c r="A396" s="2"/>
      <c r="B396" s="2"/>
      <c r="E396" s="2"/>
    </row>
    <row r="397" spans="1:5" ht="12.95" customHeight="1">
      <c r="A397" s="2"/>
      <c r="B397" s="2"/>
      <c r="E397" s="2"/>
    </row>
    <row r="398" spans="1:5" ht="12.95" customHeight="1">
      <c r="A398" s="2"/>
      <c r="B398" s="2"/>
      <c r="E398" s="2"/>
    </row>
    <row r="399" spans="1:5" ht="12.95" customHeight="1">
      <c r="A399" s="2"/>
      <c r="B399" s="2"/>
      <c r="E399" s="2"/>
    </row>
    <row r="400" spans="1:5" ht="12.95" customHeight="1">
      <c r="A400" s="2"/>
      <c r="B400" s="2"/>
      <c r="E400" s="2"/>
    </row>
    <row r="401" spans="1:5" ht="12.95" customHeight="1">
      <c r="A401" s="2"/>
      <c r="B401" s="2"/>
      <c r="E401" s="2"/>
    </row>
    <row r="402" spans="1:5" ht="12.95" customHeight="1">
      <c r="A402" s="2"/>
      <c r="B402" s="2"/>
      <c r="E402" s="2"/>
    </row>
    <row r="403" spans="1:5" ht="12.95" customHeight="1">
      <c r="A403" s="2"/>
      <c r="B403" s="2"/>
      <c r="E403" s="2"/>
    </row>
    <row r="404" spans="1:5" ht="12.95" customHeight="1">
      <c r="A404" s="2"/>
      <c r="B404" s="2"/>
      <c r="E404" s="2"/>
    </row>
    <row r="405" spans="1:5" ht="12.95" customHeight="1">
      <c r="A405" s="2"/>
      <c r="B405" s="2"/>
      <c r="E405" s="2"/>
    </row>
    <row r="406" spans="1:5" ht="12.95" customHeight="1">
      <c r="A406" s="2"/>
      <c r="B406" s="2"/>
      <c r="E406" s="2"/>
    </row>
    <row r="407" spans="1:5" ht="12.95" customHeight="1">
      <c r="A407" s="2"/>
      <c r="B407" s="2"/>
      <c r="E407" s="2"/>
    </row>
    <row r="408" spans="1:5" ht="12.95" customHeight="1">
      <c r="A408" s="2"/>
      <c r="B408" s="2"/>
      <c r="E408" s="2"/>
    </row>
    <row r="409" spans="1:5" ht="12.95" customHeight="1">
      <c r="A409" s="2"/>
      <c r="B409" s="2"/>
      <c r="E409" s="2"/>
    </row>
    <row r="410" spans="1:5" ht="12.95" customHeight="1">
      <c r="A410" s="2"/>
      <c r="B410" s="2"/>
      <c r="E410" s="2"/>
    </row>
    <row r="411" spans="1:5" ht="12.95" customHeight="1">
      <c r="A411" s="2"/>
      <c r="B411" s="2"/>
      <c r="E411" s="2"/>
    </row>
    <row r="412" spans="1:5" ht="12.95" customHeight="1">
      <c r="A412" s="2"/>
      <c r="B412" s="2"/>
      <c r="E412" s="2"/>
    </row>
    <row r="413" spans="1:5" ht="12.95" customHeight="1">
      <c r="A413" s="2"/>
      <c r="B413" s="2"/>
      <c r="E413" s="2"/>
    </row>
    <row r="414" spans="1:5" ht="12.95" customHeight="1">
      <c r="A414" s="2"/>
      <c r="B414" s="2"/>
      <c r="E414" s="2"/>
    </row>
    <row r="415" spans="1:5" ht="12.95" customHeight="1">
      <c r="A415" s="2"/>
      <c r="B415" s="2"/>
      <c r="E415" s="2"/>
    </row>
    <row r="416" spans="1:5" ht="12.95" customHeight="1">
      <c r="A416" s="2"/>
      <c r="B416" s="2"/>
      <c r="E416" s="2"/>
    </row>
    <row r="417" spans="1:5" ht="12.95" customHeight="1">
      <c r="A417" s="2"/>
      <c r="B417" s="2"/>
      <c r="E417" s="2"/>
    </row>
    <row r="418" spans="1:5" ht="12.95" customHeight="1">
      <c r="A418" s="2"/>
      <c r="B418" s="2"/>
      <c r="E418" s="2"/>
    </row>
    <row r="419" spans="1:5" ht="12.95" customHeight="1">
      <c r="A419" s="2"/>
      <c r="B419" s="2"/>
      <c r="E419" s="2"/>
    </row>
    <row r="420" spans="1:5" ht="12.95" customHeight="1">
      <c r="A420" s="2"/>
      <c r="B420" s="2"/>
      <c r="E420" s="2"/>
    </row>
    <row r="421" spans="1:5" ht="12.95" customHeight="1">
      <c r="A421" s="2"/>
      <c r="B421" s="2"/>
      <c r="E421" s="2"/>
    </row>
    <row r="422" spans="1:5" ht="12.95" customHeight="1">
      <c r="A422" s="2"/>
      <c r="B422" s="2"/>
      <c r="E422" s="2"/>
    </row>
    <row r="423" spans="1:5" ht="12.95" customHeight="1">
      <c r="A423" s="2"/>
      <c r="B423" s="2"/>
      <c r="E423" s="2"/>
    </row>
    <row r="424" spans="1:5" ht="12.95" customHeight="1">
      <c r="A424" s="2"/>
      <c r="B424" s="2"/>
      <c r="E424" s="2"/>
    </row>
    <row r="425" spans="1:5" ht="12.95" customHeight="1">
      <c r="A425" s="2"/>
      <c r="B425" s="2"/>
      <c r="E425" s="2"/>
    </row>
    <row r="426" spans="1:5" ht="12.95" customHeight="1">
      <c r="A426" s="2"/>
      <c r="B426" s="2"/>
      <c r="E426" s="2"/>
    </row>
    <row r="427" spans="1:5" ht="12.95" customHeight="1">
      <c r="A427" s="2"/>
      <c r="B427" s="2"/>
      <c r="E427" s="2"/>
    </row>
    <row r="428" spans="1:5" ht="12.95" customHeight="1">
      <c r="A428" s="2"/>
      <c r="B428" s="2"/>
      <c r="E428" s="2"/>
    </row>
    <row r="429" spans="1:5" ht="12.95" customHeight="1">
      <c r="A429" s="2"/>
      <c r="B429" s="2"/>
      <c r="E429" s="2"/>
    </row>
    <row r="430" spans="1:5" ht="12.95" customHeight="1">
      <c r="A430" s="2"/>
      <c r="B430" s="2"/>
      <c r="E430" s="2"/>
    </row>
    <row r="431" spans="1:5" ht="12.95" customHeight="1">
      <c r="A431" s="2"/>
      <c r="B431" s="2"/>
      <c r="E431" s="2"/>
    </row>
    <row r="432" spans="1:5" ht="12.95" customHeight="1">
      <c r="A432" s="2"/>
      <c r="B432" s="2"/>
      <c r="E432" s="2"/>
    </row>
    <row r="433" spans="1:5" ht="12.95" customHeight="1">
      <c r="A433" s="2"/>
      <c r="B433" s="2"/>
      <c r="E433" s="2"/>
    </row>
    <row r="434" spans="1:5" ht="12.95" customHeight="1">
      <c r="A434" s="2"/>
      <c r="B434" s="2"/>
      <c r="E434" s="2"/>
    </row>
    <row r="435" spans="1:5" ht="12.95" customHeight="1">
      <c r="A435" s="2"/>
      <c r="B435" s="2"/>
      <c r="E435" s="2"/>
    </row>
    <row r="436" spans="1:5" ht="12.95" customHeight="1">
      <c r="A436" s="2"/>
      <c r="B436" s="2"/>
      <c r="E436" s="2"/>
    </row>
    <row r="437" spans="1:5" ht="12.95" customHeight="1">
      <c r="A437" s="2"/>
      <c r="B437" s="2"/>
      <c r="E437" s="2"/>
    </row>
    <row r="438" spans="1:5" ht="12.95" customHeight="1">
      <c r="A438" s="2"/>
      <c r="B438" s="2"/>
      <c r="E438" s="2"/>
    </row>
    <row r="439" spans="1:5" ht="12.95" customHeight="1">
      <c r="A439" s="2"/>
      <c r="B439" s="2"/>
      <c r="E439" s="2"/>
    </row>
    <row r="440" spans="1:5" ht="12.95" customHeight="1">
      <c r="A440" s="2"/>
      <c r="B440" s="2"/>
      <c r="E440" s="2"/>
    </row>
    <row r="441" spans="1:5" ht="12.95" customHeight="1">
      <c r="A441" s="2"/>
      <c r="B441" s="2"/>
      <c r="E441" s="2"/>
    </row>
    <row r="442" spans="1:5" ht="12.95" customHeight="1">
      <c r="A442" s="2"/>
      <c r="B442" s="2"/>
      <c r="E442" s="2"/>
    </row>
    <row r="443" spans="1:5" ht="12.95" customHeight="1">
      <c r="A443" s="2"/>
      <c r="B443" s="2"/>
      <c r="E443" s="2"/>
    </row>
    <row r="444" spans="1:5" ht="12.95" customHeight="1">
      <c r="A444" s="2"/>
      <c r="B444" s="2"/>
      <c r="E444" s="2"/>
    </row>
    <row r="445" spans="1:5" ht="12.95" customHeight="1">
      <c r="A445" s="2"/>
      <c r="B445" s="2"/>
      <c r="E445" s="2"/>
    </row>
    <row r="446" spans="1:5" ht="12.95" customHeight="1">
      <c r="A446" s="2"/>
      <c r="B446" s="2"/>
      <c r="E446" s="2"/>
    </row>
    <row r="447" spans="1:5" ht="12.95" customHeight="1">
      <c r="A447" s="2"/>
      <c r="B447" s="2"/>
      <c r="E447" s="2"/>
    </row>
    <row r="448" spans="1:5" ht="12.95" customHeight="1">
      <c r="A448" s="2"/>
      <c r="B448" s="2"/>
      <c r="E448" s="2"/>
    </row>
    <row r="449" spans="1:5" ht="12.95" customHeight="1">
      <c r="A449" s="2"/>
      <c r="B449" s="2"/>
      <c r="E449" s="2"/>
    </row>
    <row r="450" spans="1:5" ht="12.95" customHeight="1">
      <c r="A450" s="2"/>
      <c r="B450" s="2"/>
      <c r="E450" s="2"/>
    </row>
    <row r="451" spans="1:5" ht="12.95" customHeight="1">
      <c r="A451" s="2"/>
      <c r="B451" s="2"/>
      <c r="E451" s="2"/>
    </row>
    <row r="452" spans="1:5" ht="12.95" customHeight="1">
      <c r="A452" s="2"/>
      <c r="B452" s="2"/>
      <c r="E452" s="2"/>
    </row>
    <row r="453" spans="1:5" ht="12.95" customHeight="1">
      <c r="A453" s="2"/>
      <c r="B453" s="2"/>
      <c r="E453" s="2"/>
    </row>
    <row r="454" spans="1:5" ht="12.95" customHeight="1">
      <c r="A454" s="2"/>
      <c r="B454" s="2"/>
      <c r="E454" s="2"/>
    </row>
    <row r="455" spans="1:5" ht="12.95" customHeight="1">
      <c r="A455" s="2"/>
      <c r="B455" s="2"/>
      <c r="E455" s="2"/>
    </row>
    <row r="456" spans="1:5" ht="12.95" customHeight="1">
      <c r="A456" s="2"/>
      <c r="B456" s="2"/>
      <c r="E456" s="2"/>
    </row>
    <row r="457" spans="1:5" ht="12.95" customHeight="1">
      <c r="A457" s="2"/>
      <c r="B457" s="2"/>
      <c r="E457" s="2"/>
    </row>
    <row r="458" spans="1:5" ht="12.95" customHeight="1">
      <c r="A458" s="2"/>
      <c r="B458" s="2"/>
      <c r="E458" s="2"/>
    </row>
    <row r="459" spans="1:5" ht="12.95" customHeight="1">
      <c r="A459" s="2"/>
      <c r="B459" s="2"/>
      <c r="E459" s="2"/>
    </row>
    <row r="460" spans="1:5" ht="12.95" customHeight="1">
      <c r="A460" s="2"/>
      <c r="B460" s="2"/>
      <c r="E460" s="2"/>
    </row>
    <row r="461" spans="1:5" ht="12.95" customHeight="1">
      <c r="A461" s="2"/>
      <c r="B461" s="2"/>
      <c r="E461" s="2"/>
    </row>
    <row r="462" spans="1:5" ht="12.95" customHeight="1">
      <c r="A462" s="2"/>
      <c r="B462" s="2"/>
      <c r="E462" s="2"/>
    </row>
    <row r="463" spans="1:5" ht="12.95" customHeight="1">
      <c r="A463" s="2"/>
      <c r="B463" s="2"/>
      <c r="E463" s="2"/>
    </row>
    <row r="464" spans="1:5" ht="12.95" customHeight="1">
      <c r="A464" s="2"/>
      <c r="B464" s="2"/>
      <c r="E464" s="2"/>
    </row>
    <row r="465" spans="1:5" ht="12.95" customHeight="1">
      <c r="A465" s="2"/>
      <c r="B465" s="2"/>
      <c r="E465" s="2"/>
    </row>
    <row r="466" spans="1:5" ht="12.95" customHeight="1">
      <c r="A466" s="2"/>
      <c r="B466" s="2"/>
      <c r="E466" s="2"/>
    </row>
    <row r="467" spans="1:5" ht="12.95" customHeight="1">
      <c r="A467" s="2"/>
      <c r="B467" s="2"/>
      <c r="E467" s="2"/>
    </row>
    <row r="468" spans="1:5" ht="12.95" customHeight="1">
      <c r="A468" s="2"/>
      <c r="B468" s="2"/>
      <c r="E468" s="2"/>
    </row>
    <row r="469" spans="1:5" ht="12.95" customHeight="1">
      <c r="A469" s="2"/>
      <c r="B469" s="2"/>
      <c r="E469" s="2"/>
    </row>
    <row r="470" spans="1:5" ht="12.95" customHeight="1">
      <c r="A470" s="2"/>
      <c r="B470" s="2"/>
      <c r="E470" s="2"/>
    </row>
    <row r="471" spans="1:5" ht="12.95" customHeight="1">
      <c r="A471" s="2"/>
      <c r="B471" s="2"/>
      <c r="E471" s="2"/>
    </row>
    <row r="472" spans="1:5" ht="12.95" customHeight="1">
      <c r="A472" s="2"/>
      <c r="B472" s="2"/>
      <c r="E472" s="2"/>
    </row>
    <row r="473" spans="1:5" ht="12.95" customHeight="1">
      <c r="A473" s="2"/>
      <c r="B473" s="2"/>
      <c r="E473" s="2"/>
    </row>
    <row r="474" spans="1:5" ht="12.95" customHeight="1">
      <c r="A474" s="2"/>
      <c r="B474" s="2"/>
      <c r="E474" s="2"/>
    </row>
    <row r="475" spans="1:5" ht="12.95" customHeight="1">
      <c r="A475" s="2"/>
      <c r="B475" s="2"/>
      <c r="E475" s="2"/>
    </row>
    <row r="476" spans="1:5" ht="12.95" customHeight="1">
      <c r="A476" s="2"/>
      <c r="B476" s="2"/>
      <c r="E476" s="2"/>
    </row>
    <row r="477" spans="1:5" ht="12.95" customHeight="1">
      <c r="A477" s="2"/>
      <c r="B477" s="2"/>
      <c r="E477" s="2"/>
    </row>
    <row r="478" spans="1:5" ht="12.95" customHeight="1">
      <c r="A478" s="2"/>
      <c r="B478" s="2"/>
      <c r="E478" s="2"/>
    </row>
    <row r="479" spans="1:5" ht="12.95" customHeight="1">
      <c r="A479" s="2"/>
      <c r="B479" s="2"/>
      <c r="E479" s="2"/>
    </row>
    <row r="480" spans="1:5" ht="12.95" customHeight="1">
      <c r="A480" s="2"/>
      <c r="B480" s="2"/>
      <c r="E480" s="2"/>
    </row>
    <row r="481" spans="1:5" ht="12.95" customHeight="1">
      <c r="A481" s="2"/>
      <c r="B481" s="2"/>
      <c r="E481" s="2"/>
    </row>
    <row r="482" spans="1:5" ht="12.95" customHeight="1">
      <c r="A482" s="2"/>
      <c r="B482" s="2"/>
      <c r="E482" s="2"/>
    </row>
    <row r="483" spans="1:5" ht="12.95" customHeight="1">
      <c r="A483" s="2"/>
      <c r="B483" s="2"/>
      <c r="E483" s="2"/>
    </row>
    <row r="484" spans="1:5" ht="12.95" customHeight="1">
      <c r="A484" s="2"/>
      <c r="B484" s="2"/>
      <c r="E484" s="2"/>
    </row>
    <row r="485" spans="1:5" ht="12.95" customHeight="1">
      <c r="A485" s="2"/>
      <c r="B485" s="2"/>
      <c r="E485" s="2"/>
    </row>
    <row r="486" spans="1:5" ht="12.95" customHeight="1">
      <c r="A486" s="2"/>
      <c r="B486" s="2"/>
      <c r="E486" s="2"/>
    </row>
  </sheetData>
  <sheetProtection insertRows="0" deleteRows="0"/>
  <mergeCells count="33">
    <mergeCell ref="A23:A27"/>
    <mergeCell ref="B23:E27"/>
    <mergeCell ref="A28:A32"/>
    <mergeCell ref="B28:E32"/>
    <mergeCell ref="A9:F9"/>
    <mergeCell ref="B11:E22"/>
    <mergeCell ref="F23:F27"/>
    <mergeCell ref="F28:F32"/>
    <mergeCell ref="A4:K4"/>
    <mergeCell ref="A1:K3"/>
    <mergeCell ref="A48:A52"/>
    <mergeCell ref="B48:E52"/>
    <mergeCell ref="J6:K6"/>
    <mergeCell ref="G9:H9"/>
    <mergeCell ref="I9:J9"/>
    <mergeCell ref="K9:K10"/>
    <mergeCell ref="B10:E10"/>
    <mergeCell ref="A11:A22"/>
    <mergeCell ref="A43:A47"/>
    <mergeCell ref="B43:E47"/>
    <mergeCell ref="A38:A42"/>
    <mergeCell ref="B38:E42"/>
    <mergeCell ref="A33:A37"/>
    <mergeCell ref="B33:E37"/>
    <mergeCell ref="F33:F37"/>
    <mergeCell ref="A68:A72"/>
    <mergeCell ref="B68:E72"/>
    <mergeCell ref="A53:A57"/>
    <mergeCell ref="B53:E57"/>
    <mergeCell ref="A58:A62"/>
    <mergeCell ref="B58:E62"/>
    <mergeCell ref="A63:A67"/>
    <mergeCell ref="B63:E67"/>
  </mergeCells>
  <printOptions horizontalCentered="1"/>
  <pageMargins left="0.39370078740157483" right="0.39370078740157483" top="0.39370078740157483" bottom="0.59055118110236227" header="0.39370078740157483" footer="0.31496062992125984"/>
  <pageSetup paperSize="9" scale="76" fitToHeight="0" orientation="portrait" r:id="rId1"/>
  <headerFooter>
    <oddFooter>&amp;L&amp;"Arial,Normale"&amp;9&amp;F&amp;R&amp;"Arial,Normale"&amp;9pag. 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7"/>
  <sheetViews>
    <sheetView tabSelected="1" zoomScaleNormal="100" workbookViewId="0">
      <selection activeCell="R108" sqref="R108"/>
    </sheetView>
  </sheetViews>
  <sheetFormatPr defaultRowHeight="15"/>
  <cols>
    <col min="1" max="1" width="24" style="17" customWidth="1"/>
    <col min="2" max="2" width="10.42578125" style="17" customWidth="1"/>
    <col min="3" max="3" width="2.28515625" style="17" customWidth="1"/>
    <col min="4" max="4" width="10.5703125" style="17" customWidth="1"/>
    <col min="5" max="6" width="8" style="17" customWidth="1"/>
    <col min="7" max="14" width="9.28515625" style="17" customWidth="1"/>
    <col min="15" max="15" width="12.28515625" style="17" customWidth="1"/>
    <col min="16" max="16" width="11.42578125" style="17" bestFit="1" customWidth="1"/>
    <col min="17" max="17" width="9.140625" style="17"/>
    <col min="18" max="18" width="9.7109375" style="17" bestFit="1" customWidth="1"/>
    <col min="19" max="16384" width="9.140625" style="17"/>
  </cols>
  <sheetData>
    <row r="1" spans="1:16" ht="21.75" customHeight="1">
      <c r="A1" s="260" t="s">
        <v>108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</row>
    <row r="2" spans="1:16" ht="21.75" customHeight="1">
      <c r="A2" s="260"/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</row>
    <row r="3" spans="1:16" ht="15" customHeight="1">
      <c r="A3" s="261" t="str">
        <f>Interventi!A4</f>
        <v>A.O./ASL xxxxxxx -  Service Provider: RTI  xxxx - Lotto x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</row>
    <row r="4" spans="1:16" s="18" customFormat="1" ht="12.75" customHeight="1">
      <c r="A4" s="30"/>
      <c r="B4" s="30"/>
      <c r="C4" s="30"/>
      <c r="D4" s="30"/>
      <c r="E4" s="30"/>
      <c r="F4" s="30"/>
      <c r="G4" s="31"/>
      <c r="H4" s="31"/>
      <c r="I4" s="31"/>
      <c r="J4" s="31"/>
      <c r="K4" s="31"/>
      <c r="L4" s="31"/>
      <c r="M4" s="31"/>
    </row>
    <row r="5" spans="1:16" s="18" customFormat="1" ht="12.75" customHeight="1">
      <c r="A5" s="124" t="s">
        <v>4</v>
      </c>
      <c r="B5" s="124"/>
      <c r="C5" s="124"/>
      <c r="D5" s="150" t="str">
        <f>Interventi!C6</f>
        <v>n/aaaa</v>
      </c>
      <c r="E5" s="150"/>
      <c r="F5" s="125"/>
      <c r="G5" s="127"/>
      <c r="H5" s="40"/>
      <c r="I5" s="30"/>
      <c r="J5" s="30"/>
      <c r="K5" s="40"/>
      <c r="L5" s="40"/>
      <c r="M5" s="40"/>
      <c r="N5" s="124" t="s">
        <v>19</v>
      </c>
      <c r="O5" s="126" t="str">
        <f>Interventi!J6</f>
        <v>gg/mm/aa</v>
      </c>
    </row>
    <row r="6" spans="1:16" s="40" customFormat="1" ht="12.75" customHeight="1">
      <c r="A6" s="128" t="s">
        <v>3</v>
      </c>
      <c r="B6" s="128"/>
      <c r="C6" s="128"/>
      <c r="D6" s="151" t="str">
        <f>Interventi!C7</f>
        <v>nnn/aa</v>
      </c>
      <c r="E6" s="151"/>
      <c r="F6" s="129"/>
      <c r="G6" s="130"/>
      <c r="I6" s="124"/>
      <c r="J6" s="30"/>
      <c r="K6" s="30"/>
    </row>
    <row r="7" spans="1:16" s="20" customFormat="1" ht="12.75" customHeight="1">
      <c r="A7" s="34"/>
      <c r="B7" s="34"/>
      <c r="C7" s="34"/>
      <c r="D7" s="35"/>
      <c r="E7" s="35"/>
      <c r="F7" s="35"/>
      <c r="G7" s="36"/>
      <c r="I7" s="32"/>
      <c r="J7" s="33"/>
      <c r="K7" s="33"/>
    </row>
    <row r="8" spans="1:16" ht="12.75" customHeight="1">
      <c r="A8" s="105"/>
      <c r="B8" s="106"/>
      <c r="C8" s="106"/>
      <c r="D8" s="106"/>
      <c r="E8" s="106"/>
      <c r="F8" s="106"/>
      <c r="G8" s="106"/>
      <c r="H8" s="106"/>
      <c r="I8" s="268" t="s">
        <v>90</v>
      </c>
      <c r="J8" s="268"/>
      <c r="K8" s="268"/>
      <c r="L8" s="268"/>
      <c r="M8" s="268"/>
      <c r="N8" s="267">
        <f>O44+O60+O79+O111</f>
        <v>314582.55624999997</v>
      </c>
      <c r="O8" s="267"/>
    </row>
    <row r="9" spans="1:16" ht="12.75" customHeight="1">
      <c r="A9" s="105"/>
      <c r="B9" s="106"/>
      <c r="C9" s="106"/>
      <c r="D9" s="106"/>
      <c r="E9" s="106"/>
      <c r="F9" s="106"/>
      <c r="G9" s="106"/>
      <c r="H9" s="106"/>
      <c r="I9" s="268" t="s">
        <v>91</v>
      </c>
      <c r="J9" s="268"/>
      <c r="K9" s="268"/>
      <c r="L9" s="268"/>
      <c r="M9" s="268"/>
      <c r="N9" s="267">
        <f>O45+O80+O112</f>
        <v>14767.825000000001</v>
      </c>
      <c r="O9" s="267"/>
      <c r="P9" s="185"/>
    </row>
    <row r="10" spans="1:16" ht="12.75" customHeight="1">
      <c r="O10" s="185"/>
    </row>
    <row r="11" spans="1:16" ht="12.75" customHeight="1"/>
    <row r="12" spans="1:16" ht="12.75" customHeight="1">
      <c r="A12" s="216" t="s">
        <v>20</v>
      </c>
      <c r="B12" s="232"/>
      <c r="C12" s="247" t="s">
        <v>21</v>
      </c>
      <c r="D12" s="243" t="s">
        <v>122</v>
      </c>
      <c r="E12" s="213" t="s">
        <v>118</v>
      </c>
      <c r="F12" s="214"/>
      <c r="G12" s="262" t="s">
        <v>109</v>
      </c>
      <c r="H12" s="263"/>
      <c r="I12" s="263"/>
      <c r="J12" s="263"/>
      <c r="K12" s="263"/>
      <c r="L12" s="263"/>
      <c r="M12" s="263"/>
      <c r="N12" s="263"/>
      <c r="O12" s="264"/>
      <c r="P12" s="37"/>
    </row>
    <row r="13" spans="1:16" ht="12.75" customHeight="1">
      <c r="A13" s="218"/>
      <c r="B13" s="233"/>
      <c r="C13" s="248"/>
      <c r="D13" s="243"/>
      <c r="E13" s="265" t="s">
        <v>120</v>
      </c>
      <c r="F13" s="211" t="s">
        <v>121</v>
      </c>
      <c r="G13" s="252" t="s">
        <v>110</v>
      </c>
      <c r="H13" s="253"/>
      <c r="I13" s="252" t="s">
        <v>111</v>
      </c>
      <c r="J13" s="253"/>
      <c r="K13" s="252" t="s">
        <v>112</v>
      </c>
      <c r="L13" s="253"/>
      <c r="M13" s="252" t="s">
        <v>113</v>
      </c>
      <c r="N13" s="253"/>
      <c r="O13" s="250" t="s">
        <v>101</v>
      </c>
    </row>
    <row r="14" spans="1:16" ht="12.75" customHeight="1">
      <c r="A14" s="215"/>
      <c r="B14" s="234"/>
      <c r="C14" s="248"/>
      <c r="D14" s="216"/>
      <c r="E14" s="266"/>
      <c r="F14" s="212"/>
      <c r="G14" s="46" t="s">
        <v>22</v>
      </c>
      <c r="H14" s="47" t="s">
        <v>24</v>
      </c>
      <c r="I14" s="47" t="s">
        <v>22</v>
      </c>
      <c r="J14" s="47" t="s">
        <v>24</v>
      </c>
      <c r="K14" s="47" t="s">
        <v>22</v>
      </c>
      <c r="L14" s="47" t="s">
        <v>24</v>
      </c>
      <c r="M14" s="47" t="s">
        <v>22</v>
      </c>
      <c r="N14" s="47" t="s">
        <v>24</v>
      </c>
      <c r="O14" s="255"/>
    </row>
    <row r="15" spans="1:16" ht="12.75" customHeight="1">
      <c r="A15" s="96" t="s">
        <v>49</v>
      </c>
      <c r="B15" s="88"/>
      <c r="C15" s="140" t="s">
        <v>5</v>
      </c>
      <c r="D15" s="182">
        <v>138.44999999999999</v>
      </c>
      <c r="E15" s="154">
        <v>77</v>
      </c>
      <c r="F15" s="121">
        <v>10</v>
      </c>
      <c r="G15" s="178">
        <v>25</v>
      </c>
      <c r="H15" s="80">
        <f>G15*1.5*D15/12+((E15+F15)*D15/4)</f>
        <v>3443.9437499999999</v>
      </c>
      <c r="I15" s="81">
        <v>25</v>
      </c>
      <c r="J15" s="80">
        <f>(I15*1.5+G15*3)*D15/12+((E15+F15)*D15/4)</f>
        <v>4309.2562499999995</v>
      </c>
      <c r="K15" s="81">
        <v>25</v>
      </c>
      <c r="L15" s="80">
        <f>(K15*1.5 +G15*3+I15*3)*D15/12+((E15+F15)*D15/4)</f>
        <v>5174.5687499999995</v>
      </c>
      <c r="M15" s="81">
        <v>25</v>
      </c>
      <c r="N15" s="99">
        <f>(M15*1.5+G15*3+I15*3+K15*3)*D15/12+((E15+F15)*D15/4)</f>
        <v>6039.8812500000004</v>
      </c>
      <c r="O15" s="100">
        <f>SUM(G15,I15,K15,M15)</f>
        <v>100</v>
      </c>
    </row>
    <row r="16" spans="1:16" ht="12.75" customHeight="1">
      <c r="A16" s="97" t="s">
        <v>50</v>
      </c>
      <c r="B16" s="89"/>
      <c r="C16" s="141" t="s">
        <v>5</v>
      </c>
      <c r="D16" s="183">
        <v>188.08</v>
      </c>
      <c r="E16" s="155">
        <v>6</v>
      </c>
      <c r="F16" s="122"/>
      <c r="G16" s="179">
        <v>2</v>
      </c>
      <c r="H16" s="82">
        <f t="shared" ref="H16:H43" si="0">G16*1.5*D16/12+((E16+F16)*D16/4)</f>
        <v>329.14</v>
      </c>
      <c r="I16" s="83">
        <v>2</v>
      </c>
      <c r="J16" s="82">
        <f t="shared" ref="J16:J43" si="1">(I16*1.5+G16*3)*D16/12+((E16+F16)*D16/4)</f>
        <v>423.18</v>
      </c>
      <c r="K16" s="83">
        <v>2</v>
      </c>
      <c r="L16" s="82">
        <f t="shared" ref="L16:L43" si="2">(K16*1.5 +G16*3+I16*3)*D16/12+((E16+F16)*D16/4)</f>
        <v>517.22</v>
      </c>
      <c r="M16" s="83">
        <v>2</v>
      </c>
      <c r="N16" s="101">
        <f t="shared" ref="N16:N43" si="3">(M16*1.5+G16*3+I16*3+K16*3)*D16/12+((E16+F16)*D16/4)</f>
        <v>611.26</v>
      </c>
      <c r="O16" s="102">
        <f t="shared" ref="O16:O43" si="4">SUM(G16,I16,K16,M16)</f>
        <v>8</v>
      </c>
    </row>
    <row r="17" spans="1:15" ht="12.75" customHeight="1">
      <c r="A17" s="97" t="s">
        <v>51</v>
      </c>
      <c r="B17" s="89"/>
      <c r="C17" s="141" t="s">
        <v>5</v>
      </c>
      <c r="D17" s="183">
        <v>552.88</v>
      </c>
      <c r="E17" s="155">
        <v>0</v>
      </c>
      <c r="F17" s="155">
        <v>0</v>
      </c>
      <c r="G17" s="179"/>
      <c r="H17" s="82">
        <f t="shared" si="0"/>
        <v>0</v>
      </c>
      <c r="I17" s="83"/>
      <c r="J17" s="82">
        <f t="shared" si="1"/>
        <v>0</v>
      </c>
      <c r="K17" s="83"/>
      <c r="L17" s="82">
        <f t="shared" si="2"/>
        <v>0</v>
      </c>
      <c r="M17" s="83"/>
      <c r="N17" s="101">
        <f t="shared" si="3"/>
        <v>0</v>
      </c>
      <c r="O17" s="102">
        <f t="shared" si="4"/>
        <v>0</v>
      </c>
    </row>
    <row r="18" spans="1:15" ht="12.75" customHeight="1">
      <c r="A18" s="97" t="s">
        <v>52</v>
      </c>
      <c r="B18" s="89"/>
      <c r="C18" s="141" t="s">
        <v>5</v>
      </c>
      <c r="D18" s="183">
        <v>97.52</v>
      </c>
      <c r="E18" s="155">
        <v>0</v>
      </c>
      <c r="F18" s="122">
        <v>0</v>
      </c>
      <c r="G18" s="180"/>
      <c r="H18" s="82">
        <f t="shared" si="0"/>
        <v>0</v>
      </c>
      <c r="I18" s="84"/>
      <c r="J18" s="82">
        <f t="shared" si="1"/>
        <v>0</v>
      </c>
      <c r="K18" s="84"/>
      <c r="L18" s="82">
        <f t="shared" si="2"/>
        <v>0</v>
      </c>
      <c r="M18" s="84"/>
      <c r="N18" s="101">
        <f t="shared" si="3"/>
        <v>0</v>
      </c>
      <c r="O18" s="102">
        <f t="shared" si="4"/>
        <v>0</v>
      </c>
    </row>
    <row r="19" spans="1:15" ht="12.75" customHeight="1">
      <c r="A19" s="97" t="s">
        <v>53</v>
      </c>
      <c r="B19" s="89"/>
      <c r="C19" s="141" t="s">
        <v>5</v>
      </c>
      <c r="D19" s="183">
        <v>25.47</v>
      </c>
      <c r="E19" s="155">
        <v>52</v>
      </c>
      <c r="F19" s="122">
        <v>10</v>
      </c>
      <c r="G19" s="180">
        <v>25</v>
      </c>
      <c r="H19" s="82">
        <f t="shared" si="0"/>
        <v>474.37874999999997</v>
      </c>
      <c r="I19" s="84">
        <v>25</v>
      </c>
      <c r="J19" s="82">
        <f t="shared" si="1"/>
        <v>633.56624999999997</v>
      </c>
      <c r="K19" s="84">
        <v>25</v>
      </c>
      <c r="L19" s="82">
        <f t="shared" si="2"/>
        <v>792.75374999999997</v>
      </c>
      <c r="M19" s="84">
        <v>25</v>
      </c>
      <c r="N19" s="101">
        <f t="shared" si="3"/>
        <v>951.94124999999997</v>
      </c>
      <c r="O19" s="102">
        <f t="shared" si="4"/>
        <v>100</v>
      </c>
    </row>
    <row r="20" spans="1:15" ht="12.75" customHeight="1">
      <c r="A20" s="97" t="s">
        <v>54</v>
      </c>
      <c r="B20" s="89"/>
      <c r="C20" s="141" t="s">
        <v>5</v>
      </c>
      <c r="D20" s="183">
        <v>23.99</v>
      </c>
      <c r="E20" s="155">
        <v>0</v>
      </c>
      <c r="F20" s="122">
        <v>0</v>
      </c>
      <c r="G20" s="180"/>
      <c r="H20" s="82">
        <f t="shared" si="0"/>
        <v>0</v>
      </c>
      <c r="I20" s="84"/>
      <c r="J20" s="82">
        <f t="shared" si="1"/>
        <v>0</v>
      </c>
      <c r="K20" s="84"/>
      <c r="L20" s="82">
        <f t="shared" si="2"/>
        <v>0</v>
      </c>
      <c r="M20" s="84"/>
      <c r="N20" s="101">
        <f t="shared" si="3"/>
        <v>0</v>
      </c>
      <c r="O20" s="102">
        <f t="shared" si="4"/>
        <v>0</v>
      </c>
    </row>
    <row r="21" spans="1:15" ht="12.75" customHeight="1">
      <c r="A21" s="97" t="s">
        <v>55</v>
      </c>
      <c r="B21" s="89"/>
      <c r="C21" s="141" t="s">
        <v>5</v>
      </c>
      <c r="D21" s="183">
        <v>67.45</v>
      </c>
      <c r="E21" s="155">
        <v>65</v>
      </c>
      <c r="F21" s="122">
        <v>1</v>
      </c>
      <c r="G21" s="180">
        <v>15</v>
      </c>
      <c r="H21" s="82">
        <f t="shared" si="0"/>
        <v>1239.39375</v>
      </c>
      <c r="I21" s="84">
        <v>15</v>
      </c>
      <c r="J21" s="82">
        <f t="shared" si="1"/>
        <v>1492.33125</v>
      </c>
      <c r="K21" s="84">
        <v>15</v>
      </c>
      <c r="L21" s="82">
        <f t="shared" si="2"/>
        <v>1745.26875</v>
      </c>
      <c r="M21" s="84">
        <v>15</v>
      </c>
      <c r="N21" s="101">
        <f t="shared" si="3"/>
        <v>1998.20625</v>
      </c>
      <c r="O21" s="102">
        <f t="shared" si="4"/>
        <v>60</v>
      </c>
    </row>
    <row r="22" spans="1:15" ht="12.75" customHeight="1">
      <c r="A22" s="97" t="s">
        <v>81</v>
      </c>
      <c r="B22" s="89"/>
      <c r="C22" s="141" t="s">
        <v>5</v>
      </c>
      <c r="D22" s="183">
        <v>185</v>
      </c>
      <c r="E22" s="155">
        <v>0</v>
      </c>
      <c r="F22" s="122"/>
      <c r="G22" s="180"/>
      <c r="H22" s="82">
        <f t="shared" si="0"/>
        <v>0</v>
      </c>
      <c r="I22" s="84"/>
      <c r="J22" s="82">
        <f t="shared" si="1"/>
        <v>0</v>
      </c>
      <c r="K22" s="84"/>
      <c r="L22" s="82">
        <f t="shared" si="2"/>
        <v>0</v>
      </c>
      <c r="M22" s="84"/>
      <c r="N22" s="101">
        <f t="shared" si="3"/>
        <v>0</v>
      </c>
      <c r="O22" s="102">
        <f t="shared" si="4"/>
        <v>0</v>
      </c>
    </row>
    <row r="23" spans="1:15" ht="12.75" customHeight="1">
      <c r="A23" s="97" t="s">
        <v>56</v>
      </c>
      <c r="B23" s="89"/>
      <c r="C23" s="141" t="s">
        <v>5</v>
      </c>
      <c r="D23" s="183">
        <v>88.67</v>
      </c>
      <c r="E23" s="155">
        <v>21</v>
      </c>
      <c r="F23" s="122">
        <v>3</v>
      </c>
      <c r="G23" s="180">
        <v>5</v>
      </c>
      <c r="H23" s="82">
        <f t="shared" si="0"/>
        <v>587.43875000000003</v>
      </c>
      <c r="I23" s="84">
        <v>5</v>
      </c>
      <c r="J23" s="82">
        <f t="shared" si="1"/>
        <v>698.27625</v>
      </c>
      <c r="K23" s="84"/>
      <c r="L23" s="82">
        <f t="shared" si="2"/>
        <v>753.69499999999994</v>
      </c>
      <c r="M23" s="84"/>
      <c r="N23" s="101">
        <f t="shared" si="3"/>
        <v>753.69499999999994</v>
      </c>
      <c r="O23" s="102">
        <f t="shared" si="4"/>
        <v>10</v>
      </c>
    </row>
    <row r="24" spans="1:15" ht="12.75" customHeight="1">
      <c r="A24" s="97" t="s">
        <v>57</v>
      </c>
      <c r="B24" s="89"/>
      <c r="C24" s="141" t="s">
        <v>5</v>
      </c>
      <c r="D24" s="183">
        <v>109.24</v>
      </c>
      <c r="E24" s="155">
        <v>22</v>
      </c>
      <c r="F24" s="122">
        <v>11</v>
      </c>
      <c r="G24" s="180"/>
      <c r="H24" s="82">
        <f t="shared" si="0"/>
        <v>901.2299999999999</v>
      </c>
      <c r="I24" s="84"/>
      <c r="J24" s="82">
        <f t="shared" si="1"/>
        <v>901.2299999999999</v>
      </c>
      <c r="K24" s="84">
        <v>5</v>
      </c>
      <c r="L24" s="82">
        <f t="shared" si="2"/>
        <v>969.50499999999988</v>
      </c>
      <c r="M24" s="84"/>
      <c r="N24" s="101">
        <f t="shared" si="3"/>
        <v>1037.78</v>
      </c>
      <c r="O24" s="102">
        <f t="shared" si="4"/>
        <v>5</v>
      </c>
    </row>
    <row r="25" spans="1:15" ht="12.75" customHeight="1">
      <c r="A25" s="97" t="s">
        <v>82</v>
      </c>
      <c r="B25" s="89"/>
      <c r="C25" s="141" t="s">
        <v>5</v>
      </c>
      <c r="D25" s="183">
        <v>767.52</v>
      </c>
      <c r="E25" s="155">
        <v>0</v>
      </c>
      <c r="F25" s="122">
        <v>0</v>
      </c>
      <c r="G25" s="180"/>
      <c r="H25" s="82">
        <f t="shared" si="0"/>
        <v>0</v>
      </c>
      <c r="I25" s="84"/>
      <c r="J25" s="82">
        <f t="shared" si="1"/>
        <v>0</v>
      </c>
      <c r="K25" s="84"/>
      <c r="L25" s="82">
        <f t="shared" si="2"/>
        <v>0</v>
      </c>
      <c r="M25" s="84"/>
      <c r="N25" s="101">
        <f t="shared" si="3"/>
        <v>0</v>
      </c>
      <c r="O25" s="102">
        <f t="shared" si="4"/>
        <v>0</v>
      </c>
    </row>
    <row r="26" spans="1:15" ht="12.75" customHeight="1">
      <c r="A26" s="97" t="s">
        <v>83</v>
      </c>
      <c r="B26" s="89"/>
      <c r="C26" s="141" t="s">
        <v>5</v>
      </c>
      <c r="D26" s="183">
        <v>1293.3</v>
      </c>
      <c r="E26" s="155">
        <v>0</v>
      </c>
      <c r="F26" s="122">
        <v>0</v>
      </c>
      <c r="G26" s="180"/>
      <c r="H26" s="82">
        <f t="shared" si="0"/>
        <v>0</v>
      </c>
      <c r="I26" s="84"/>
      <c r="J26" s="82">
        <f t="shared" si="1"/>
        <v>0</v>
      </c>
      <c r="K26" s="84"/>
      <c r="L26" s="82">
        <f t="shared" si="2"/>
        <v>0</v>
      </c>
      <c r="M26" s="84"/>
      <c r="N26" s="101">
        <f t="shared" si="3"/>
        <v>0</v>
      </c>
      <c r="O26" s="102">
        <f t="shared" si="4"/>
        <v>0</v>
      </c>
    </row>
    <row r="27" spans="1:15" ht="12.75" customHeight="1">
      <c r="A27" s="97" t="s">
        <v>58</v>
      </c>
      <c r="B27" s="89"/>
      <c r="C27" s="141" t="s">
        <v>5</v>
      </c>
      <c r="D27" s="183">
        <v>333</v>
      </c>
      <c r="E27" s="155">
        <v>0</v>
      </c>
      <c r="F27" s="122">
        <v>0</v>
      </c>
      <c r="G27" s="180"/>
      <c r="H27" s="82">
        <f t="shared" si="0"/>
        <v>0</v>
      </c>
      <c r="I27" s="84"/>
      <c r="J27" s="82">
        <f t="shared" si="1"/>
        <v>0</v>
      </c>
      <c r="K27" s="84"/>
      <c r="L27" s="82">
        <f t="shared" si="2"/>
        <v>0</v>
      </c>
      <c r="M27" s="84"/>
      <c r="N27" s="101">
        <f t="shared" si="3"/>
        <v>0</v>
      </c>
      <c r="O27" s="102">
        <f t="shared" si="4"/>
        <v>0</v>
      </c>
    </row>
    <row r="28" spans="1:15" ht="12.75" customHeight="1">
      <c r="A28" s="97" t="s">
        <v>84</v>
      </c>
      <c r="B28" s="89"/>
      <c r="C28" s="141" t="s">
        <v>5</v>
      </c>
      <c r="D28" s="183">
        <v>1229.55</v>
      </c>
      <c r="E28" s="155">
        <v>0</v>
      </c>
      <c r="F28" s="122">
        <v>0</v>
      </c>
      <c r="G28" s="180"/>
      <c r="H28" s="82">
        <f t="shared" si="0"/>
        <v>0</v>
      </c>
      <c r="I28" s="84"/>
      <c r="J28" s="82">
        <f t="shared" si="1"/>
        <v>0</v>
      </c>
      <c r="K28" s="84"/>
      <c r="L28" s="82">
        <f t="shared" si="2"/>
        <v>0</v>
      </c>
      <c r="M28" s="84"/>
      <c r="N28" s="101">
        <f t="shared" si="3"/>
        <v>0</v>
      </c>
      <c r="O28" s="102">
        <f t="shared" si="4"/>
        <v>0</v>
      </c>
    </row>
    <row r="29" spans="1:15" ht="12.75" customHeight="1">
      <c r="A29" s="97" t="s">
        <v>85</v>
      </c>
      <c r="B29" s="89"/>
      <c r="C29" s="141" t="s">
        <v>5</v>
      </c>
      <c r="D29" s="183">
        <v>1323.12</v>
      </c>
      <c r="E29" s="155">
        <v>0</v>
      </c>
      <c r="F29" s="122">
        <v>0</v>
      </c>
      <c r="G29" s="180"/>
      <c r="H29" s="82">
        <f t="shared" si="0"/>
        <v>0</v>
      </c>
      <c r="I29" s="84"/>
      <c r="J29" s="82">
        <f t="shared" si="1"/>
        <v>0</v>
      </c>
      <c r="K29" s="84"/>
      <c r="L29" s="82">
        <f t="shared" si="2"/>
        <v>0</v>
      </c>
      <c r="M29" s="84"/>
      <c r="N29" s="101">
        <f t="shared" si="3"/>
        <v>0</v>
      </c>
      <c r="O29" s="102">
        <f t="shared" si="4"/>
        <v>0</v>
      </c>
    </row>
    <row r="30" spans="1:15" ht="12.75" customHeight="1">
      <c r="A30" s="97" t="s">
        <v>59</v>
      </c>
      <c r="B30" s="89"/>
      <c r="C30" s="141" t="s">
        <v>5</v>
      </c>
      <c r="D30" s="183">
        <v>134.11000000000001</v>
      </c>
      <c r="E30" s="155">
        <v>0</v>
      </c>
      <c r="F30" s="122">
        <v>0</v>
      </c>
      <c r="G30" s="180"/>
      <c r="H30" s="82">
        <f t="shared" si="0"/>
        <v>0</v>
      </c>
      <c r="I30" s="84"/>
      <c r="J30" s="82">
        <f t="shared" si="1"/>
        <v>0</v>
      </c>
      <c r="K30" s="84"/>
      <c r="L30" s="82">
        <f t="shared" si="2"/>
        <v>0</v>
      </c>
      <c r="M30" s="84"/>
      <c r="N30" s="101">
        <f t="shared" si="3"/>
        <v>0</v>
      </c>
      <c r="O30" s="102">
        <f t="shared" si="4"/>
        <v>0</v>
      </c>
    </row>
    <row r="31" spans="1:15" ht="12.75" customHeight="1">
      <c r="A31" s="97" t="s">
        <v>60</v>
      </c>
      <c r="B31" s="89"/>
      <c r="C31" s="141" t="s">
        <v>5</v>
      </c>
      <c r="D31" s="183">
        <v>40800</v>
      </c>
      <c r="E31" s="155">
        <v>0</v>
      </c>
      <c r="F31" s="122">
        <v>0</v>
      </c>
      <c r="G31" s="180"/>
      <c r="H31" s="82">
        <f t="shared" si="0"/>
        <v>0</v>
      </c>
      <c r="I31" s="84"/>
      <c r="J31" s="82">
        <f t="shared" si="1"/>
        <v>0</v>
      </c>
      <c r="K31" s="84"/>
      <c r="L31" s="82">
        <f t="shared" si="2"/>
        <v>0</v>
      </c>
      <c r="M31" s="84"/>
      <c r="N31" s="101">
        <f t="shared" si="3"/>
        <v>0</v>
      </c>
      <c r="O31" s="102">
        <f t="shared" si="4"/>
        <v>0</v>
      </c>
    </row>
    <row r="32" spans="1:15" ht="12.75" customHeight="1">
      <c r="A32" s="97" t="s">
        <v>61</v>
      </c>
      <c r="B32" s="89"/>
      <c r="C32" s="141" t="s">
        <v>5</v>
      </c>
      <c r="D32" s="183">
        <v>15400</v>
      </c>
      <c r="E32" s="155">
        <v>0</v>
      </c>
      <c r="F32" s="122">
        <v>0</v>
      </c>
      <c r="G32" s="180"/>
      <c r="H32" s="82">
        <f t="shared" si="0"/>
        <v>0</v>
      </c>
      <c r="I32" s="84"/>
      <c r="J32" s="82">
        <f t="shared" si="1"/>
        <v>0</v>
      </c>
      <c r="K32" s="84"/>
      <c r="L32" s="82">
        <f t="shared" si="2"/>
        <v>0</v>
      </c>
      <c r="M32" s="84"/>
      <c r="N32" s="101">
        <f t="shared" si="3"/>
        <v>0</v>
      </c>
      <c r="O32" s="102">
        <f t="shared" si="4"/>
        <v>0</v>
      </c>
    </row>
    <row r="33" spans="1:15" ht="12.75" customHeight="1">
      <c r="A33" s="97" t="s">
        <v>62</v>
      </c>
      <c r="B33" s="89"/>
      <c r="C33" s="141" t="s">
        <v>26</v>
      </c>
      <c r="D33" s="183">
        <v>210.28</v>
      </c>
      <c r="E33" s="155">
        <v>0</v>
      </c>
      <c r="F33" s="122">
        <v>0</v>
      </c>
      <c r="G33" s="180"/>
      <c r="H33" s="82">
        <f t="shared" si="0"/>
        <v>0</v>
      </c>
      <c r="I33" s="84"/>
      <c r="J33" s="82">
        <f t="shared" si="1"/>
        <v>0</v>
      </c>
      <c r="K33" s="84"/>
      <c r="L33" s="82">
        <f t="shared" si="2"/>
        <v>0</v>
      </c>
      <c r="M33" s="84"/>
      <c r="N33" s="101">
        <f t="shared" si="3"/>
        <v>0</v>
      </c>
      <c r="O33" s="102">
        <f t="shared" si="4"/>
        <v>0</v>
      </c>
    </row>
    <row r="34" spans="1:15" ht="12.75" customHeight="1">
      <c r="A34" s="97" t="s">
        <v>63</v>
      </c>
      <c r="B34" s="89"/>
      <c r="C34" s="141" t="s">
        <v>26</v>
      </c>
      <c r="D34" s="183">
        <v>239.76</v>
      </c>
      <c r="E34" s="155">
        <v>0</v>
      </c>
      <c r="F34" s="122">
        <v>0</v>
      </c>
      <c r="G34" s="180"/>
      <c r="H34" s="82">
        <f t="shared" si="0"/>
        <v>0</v>
      </c>
      <c r="I34" s="84"/>
      <c r="J34" s="82">
        <f t="shared" si="1"/>
        <v>0</v>
      </c>
      <c r="K34" s="84"/>
      <c r="L34" s="82">
        <f t="shared" si="2"/>
        <v>0</v>
      </c>
      <c r="M34" s="84"/>
      <c r="N34" s="101">
        <f t="shared" si="3"/>
        <v>0</v>
      </c>
      <c r="O34" s="102">
        <f t="shared" si="4"/>
        <v>0</v>
      </c>
    </row>
    <row r="35" spans="1:15" ht="12.75" customHeight="1">
      <c r="A35" s="97" t="s">
        <v>64</v>
      </c>
      <c r="B35" s="89"/>
      <c r="C35" s="141" t="s">
        <v>26</v>
      </c>
      <c r="D35" s="183">
        <v>40.700000000000003</v>
      </c>
      <c r="E35" s="155">
        <v>0</v>
      </c>
      <c r="F35" s="122">
        <v>0</v>
      </c>
      <c r="G35" s="180"/>
      <c r="H35" s="82">
        <f t="shared" si="0"/>
        <v>0</v>
      </c>
      <c r="I35" s="84"/>
      <c r="J35" s="82">
        <f t="shared" si="1"/>
        <v>0</v>
      </c>
      <c r="K35" s="84"/>
      <c r="L35" s="82">
        <f t="shared" si="2"/>
        <v>0</v>
      </c>
      <c r="M35" s="84"/>
      <c r="N35" s="101">
        <f t="shared" si="3"/>
        <v>0</v>
      </c>
      <c r="O35" s="102">
        <f t="shared" si="4"/>
        <v>0</v>
      </c>
    </row>
    <row r="36" spans="1:15" ht="12.75" customHeight="1">
      <c r="A36" s="97" t="s">
        <v>65</v>
      </c>
      <c r="B36" s="89"/>
      <c r="C36" s="141" t="s">
        <v>5</v>
      </c>
      <c r="D36" s="183">
        <v>132.33000000000001</v>
      </c>
      <c r="E36" s="155">
        <v>35</v>
      </c>
      <c r="F36" s="122">
        <v>5</v>
      </c>
      <c r="G36" s="180">
        <v>2</v>
      </c>
      <c r="H36" s="82">
        <f t="shared" si="0"/>
        <v>1356.3825000000002</v>
      </c>
      <c r="I36" s="84">
        <v>3</v>
      </c>
      <c r="J36" s="82">
        <f t="shared" si="1"/>
        <v>1439.0887500000001</v>
      </c>
      <c r="K36" s="84"/>
      <c r="L36" s="82">
        <f t="shared" si="2"/>
        <v>1488.7125000000001</v>
      </c>
      <c r="M36" s="84"/>
      <c r="N36" s="101">
        <f t="shared" si="3"/>
        <v>1488.7125000000001</v>
      </c>
      <c r="O36" s="102">
        <f t="shared" si="4"/>
        <v>5</v>
      </c>
    </row>
    <row r="37" spans="1:15" ht="12.75" customHeight="1">
      <c r="A37" s="97" t="s">
        <v>98</v>
      </c>
      <c r="B37" s="89"/>
      <c r="C37" s="141" t="s">
        <v>5</v>
      </c>
      <c r="D37" s="183">
        <v>90</v>
      </c>
      <c r="E37" s="155">
        <v>0</v>
      </c>
      <c r="F37" s="122">
        <v>0</v>
      </c>
      <c r="G37" s="180"/>
      <c r="H37" s="82">
        <f t="shared" si="0"/>
        <v>0</v>
      </c>
      <c r="I37" s="84"/>
      <c r="J37" s="82">
        <f t="shared" si="1"/>
        <v>0</v>
      </c>
      <c r="K37" s="84"/>
      <c r="L37" s="82">
        <f t="shared" si="2"/>
        <v>0</v>
      </c>
      <c r="M37" s="84"/>
      <c r="N37" s="101">
        <f t="shared" si="3"/>
        <v>0</v>
      </c>
      <c r="O37" s="102">
        <f t="shared" si="4"/>
        <v>0</v>
      </c>
    </row>
    <row r="38" spans="1:15" ht="12.75" customHeight="1">
      <c r="A38" s="97" t="s">
        <v>99</v>
      </c>
      <c r="B38" s="89"/>
      <c r="C38" s="141" t="s">
        <v>5</v>
      </c>
      <c r="D38" s="183">
        <v>320</v>
      </c>
      <c r="E38" s="155">
        <v>0</v>
      </c>
      <c r="F38" s="122">
        <v>0</v>
      </c>
      <c r="G38" s="180"/>
      <c r="H38" s="82">
        <f t="shared" si="0"/>
        <v>0</v>
      </c>
      <c r="I38" s="84"/>
      <c r="J38" s="82">
        <f t="shared" si="1"/>
        <v>0</v>
      </c>
      <c r="K38" s="84"/>
      <c r="L38" s="82">
        <f t="shared" si="2"/>
        <v>0</v>
      </c>
      <c r="M38" s="84"/>
      <c r="N38" s="101">
        <f t="shared" si="3"/>
        <v>0</v>
      </c>
      <c r="O38" s="102">
        <f t="shared" si="4"/>
        <v>0</v>
      </c>
    </row>
    <row r="39" spans="1:15" ht="12.75" customHeight="1">
      <c r="A39" s="97" t="s">
        <v>100</v>
      </c>
      <c r="B39" s="89"/>
      <c r="C39" s="141" t="s">
        <v>5</v>
      </c>
      <c r="D39" s="183">
        <v>240</v>
      </c>
      <c r="E39" s="155">
        <v>0</v>
      </c>
      <c r="F39" s="122">
        <v>0</v>
      </c>
      <c r="G39" s="180"/>
      <c r="H39" s="82">
        <f t="shared" si="0"/>
        <v>0</v>
      </c>
      <c r="I39" s="84"/>
      <c r="J39" s="82">
        <f t="shared" si="1"/>
        <v>0</v>
      </c>
      <c r="K39" s="84"/>
      <c r="L39" s="82">
        <f t="shared" si="2"/>
        <v>0</v>
      </c>
      <c r="M39" s="84"/>
      <c r="N39" s="101">
        <f t="shared" si="3"/>
        <v>0</v>
      </c>
      <c r="O39" s="102">
        <f t="shared" si="4"/>
        <v>0</v>
      </c>
    </row>
    <row r="40" spans="1:15" ht="12.75" customHeight="1">
      <c r="A40" s="97" t="s">
        <v>66</v>
      </c>
      <c r="B40" s="89"/>
      <c r="C40" s="141" t="s">
        <v>26</v>
      </c>
      <c r="D40" s="183">
        <v>160.36000000000001</v>
      </c>
      <c r="E40" s="155">
        <v>0</v>
      </c>
      <c r="F40" s="122">
        <v>0</v>
      </c>
      <c r="G40" s="180"/>
      <c r="H40" s="82">
        <f t="shared" si="0"/>
        <v>0</v>
      </c>
      <c r="I40" s="84"/>
      <c r="J40" s="82">
        <f t="shared" si="1"/>
        <v>0</v>
      </c>
      <c r="K40" s="84"/>
      <c r="L40" s="82">
        <f t="shared" si="2"/>
        <v>0</v>
      </c>
      <c r="M40" s="84"/>
      <c r="N40" s="101">
        <f t="shared" si="3"/>
        <v>0</v>
      </c>
      <c r="O40" s="102">
        <f t="shared" si="4"/>
        <v>0</v>
      </c>
    </row>
    <row r="41" spans="1:15" s="19" customFormat="1" ht="12.75" customHeight="1">
      <c r="A41" s="97" t="s">
        <v>67</v>
      </c>
      <c r="B41" s="89"/>
      <c r="C41" s="141" t="s">
        <v>26</v>
      </c>
      <c r="D41" s="183">
        <v>339.1</v>
      </c>
      <c r="E41" s="155">
        <v>0</v>
      </c>
      <c r="F41" s="122">
        <v>0</v>
      </c>
      <c r="G41" s="180"/>
      <c r="H41" s="82">
        <f t="shared" si="0"/>
        <v>0</v>
      </c>
      <c r="I41" s="84"/>
      <c r="J41" s="82">
        <f t="shared" si="1"/>
        <v>0</v>
      </c>
      <c r="K41" s="84"/>
      <c r="L41" s="82">
        <f t="shared" si="2"/>
        <v>0</v>
      </c>
      <c r="M41" s="84"/>
      <c r="N41" s="101">
        <f t="shared" si="3"/>
        <v>0</v>
      </c>
      <c r="O41" s="102">
        <f t="shared" si="4"/>
        <v>0</v>
      </c>
    </row>
    <row r="42" spans="1:15" s="19" customFormat="1" ht="12.75" customHeight="1">
      <c r="A42" s="97" t="s">
        <v>68</v>
      </c>
      <c r="B42" s="89"/>
      <c r="C42" s="141" t="s">
        <v>5</v>
      </c>
      <c r="D42" s="183">
        <v>22.02</v>
      </c>
      <c r="E42" s="155">
        <v>8</v>
      </c>
      <c r="F42" s="122">
        <v>22</v>
      </c>
      <c r="G42" s="180"/>
      <c r="H42" s="82">
        <f t="shared" si="0"/>
        <v>165.15</v>
      </c>
      <c r="I42" s="84"/>
      <c r="J42" s="82">
        <f t="shared" si="1"/>
        <v>165.15</v>
      </c>
      <c r="K42" s="84"/>
      <c r="L42" s="82">
        <f t="shared" si="2"/>
        <v>165.15</v>
      </c>
      <c r="M42" s="84"/>
      <c r="N42" s="101">
        <f t="shared" si="3"/>
        <v>165.15</v>
      </c>
      <c r="O42" s="102">
        <f t="shared" si="4"/>
        <v>0</v>
      </c>
    </row>
    <row r="43" spans="1:15" ht="12.75" customHeight="1">
      <c r="A43" s="98" t="s">
        <v>69</v>
      </c>
      <c r="B43" s="90"/>
      <c r="C43" s="142" t="s">
        <v>5</v>
      </c>
      <c r="D43" s="184">
        <v>119.94</v>
      </c>
      <c r="E43" s="156">
        <v>0</v>
      </c>
      <c r="F43" s="123">
        <v>0</v>
      </c>
      <c r="G43" s="181"/>
      <c r="H43" s="85">
        <f t="shared" si="0"/>
        <v>0</v>
      </c>
      <c r="I43" s="86"/>
      <c r="J43" s="85">
        <f t="shared" si="1"/>
        <v>0</v>
      </c>
      <c r="K43" s="86"/>
      <c r="L43" s="85">
        <f t="shared" si="2"/>
        <v>0</v>
      </c>
      <c r="M43" s="86"/>
      <c r="N43" s="103">
        <f t="shared" si="3"/>
        <v>0</v>
      </c>
      <c r="O43" s="104">
        <f t="shared" si="4"/>
        <v>0</v>
      </c>
    </row>
    <row r="44" spans="1:15" s="20" customFormat="1" ht="12.75" customHeight="1">
      <c r="A44" s="48" t="s">
        <v>94</v>
      </c>
      <c r="B44" s="91"/>
      <c r="C44" s="49" t="s">
        <v>5</v>
      </c>
      <c r="D44" s="50"/>
      <c r="E44" s="50"/>
      <c r="F44" s="55"/>
      <c r="G44" s="228">
        <f>SUMIF($C$15:$C$43,$C$44,H$15:H$43)</f>
        <v>8497.057499999999</v>
      </c>
      <c r="H44" s="229"/>
      <c r="I44" s="228">
        <f>SUMIF($C$15:$C$43,$C$44,J$15:J$43)</f>
        <v>10062.078750000001</v>
      </c>
      <c r="J44" s="229"/>
      <c r="K44" s="228">
        <f>SUMIF($C$15:$C$43,$C$44,L$15:L$43)</f>
        <v>11606.873749999997</v>
      </c>
      <c r="L44" s="229"/>
      <c r="M44" s="228">
        <f>SUMIF($C$15:$C$43,$C$44,N$15:N$43)</f>
        <v>13046.626249999999</v>
      </c>
      <c r="N44" s="229"/>
      <c r="O44" s="53">
        <f>SUM(G44+I44+K44+M44)</f>
        <v>43212.636249999996</v>
      </c>
    </row>
    <row r="45" spans="1:15" s="20" customFormat="1" ht="12.75" customHeight="1">
      <c r="A45" s="41" t="s">
        <v>95</v>
      </c>
      <c r="B45" s="92"/>
      <c r="C45" s="42" t="s">
        <v>26</v>
      </c>
      <c r="D45" s="43"/>
      <c r="E45" s="43"/>
      <c r="F45" s="56"/>
      <c r="G45" s="228">
        <f>SUMIF($C$15:$C$43,$C$45,H$15:H$43)</f>
        <v>0</v>
      </c>
      <c r="H45" s="229"/>
      <c r="I45" s="228">
        <f>SUMIF($C$15:$C$43,$C$45,J$15:J$43)</f>
        <v>0</v>
      </c>
      <c r="J45" s="229"/>
      <c r="K45" s="228">
        <f>SUMIF($C$15:$C$43,$C$45,L$15:L$43)</f>
        <v>0</v>
      </c>
      <c r="L45" s="229"/>
      <c r="M45" s="228">
        <f>SUMIF($C$15:$C$43,$C$45,N$15:N$43)</f>
        <v>0</v>
      </c>
      <c r="N45" s="229"/>
      <c r="O45" s="53">
        <f>SUM(H45+I45+K45+M45)</f>
        <v>0</v>
      </c>
    </row>
    <row r="46" spans="1:15" s="20" customFormat="1" ht="12.75" customHeight="1">
      <c r="A46" s="87"/>
      <c r="B46" s="87"/>
      <c r="C46" s="107"/>
      <c r="D46" s="108"/>
      <c r="E46" s="108"/>
      <c r="F46" s="108"/>
      <c r="G46" s="109"/>
      <c r="H46" s="110"/>
      <c r="I46" s="109"/>
      <c r="J46" s="110"/>
      <c r="K46" s="109"/>
      <c r="L46" s="110"/>
      <c r="M46" s="109"/>
      <c r="N46" s="110"/>
      <c r="O46" s="111"/>
    </row>
    <row r="47" spans="1:15" s="20" customFormat="1" ht="12.75" customHeight="1">
      <c r="A47" s="87"/>
      <c r="B47" s="87"/>
      <c r="C47" s="107"/>
      <c r="D47" s="108"/>
      <c r="E47" s="108"/>
      <c r="F47" s="108"/>
      <c r="G47" s="109"/>
      <c r="H47" s="110"/>
      <c r="I47" s="109"/>
      <c r="J47" s="110"/>
      <c r="K47" s="109"/>
      <c r="L47" s="110"/>
      <c r="M47" s="109"/>
      <c r="N47" s="110"/>
      <c r="O47" s="111"/>
    </row>
    <row r="48" spans="1:15" s="20" customFormat="1" ht="12.7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</row>
    <row r="49" spans="1:17" s="20" customFormat="1" ht="12.75" customHeight="1">
      <c r="A49" s="216" t="s">
        <v>27</v>
      </c>
      <c r="B49" s="235"/>
      <c r="C49" s="236"/>
      <c r="D49" s="243" t="s">
        <v>123</v>
      </c>
      <c r="E49" s="215" t="s">
        <v>118</v>
      </c>
      <c r="F49" s="214"/>
      <c r="G49" s="244">
        <v>2014</v>
      </c>
      <c r="H49" s="245"/>
      <c r="I49" s="245"/>
      <c r="J49" s="245"/>
      <c r="K49" s="245"/>
      <c r="L49" s="245"/>
      <c r="M49" s="245"/>
      <c r="N49" s="245"/>
      <c r="O49" s="246"/>
    </row>
    <row r="50" spans="1:17" s="20" customFormat="1" ht="12.75" customHeight="1">
      <c r="A50" s="237"/>
      <c r="B50" s="238"/>
      <c r="C50" s="239"/>
      <c r="D50" s="243"/>
      <c r="E50" s="216" t="s">
        <v>119</v>
      </c>
      <c r="F50" s="217"/>
      <c r="G50" s="252" t="s">
        <v>110</v>
      </c>
      <c r="H50" s="253"/>
      <c r="I50" s="252" t="s">
        <v>111</v>
      </c>
      <c r="J50" s="253"/>
      <c r="K50" s="252" t="s">
        <v>112</v>
      </c>
      <c r="L50" s="253"/>
      <c r="M50" s="252" t="s">
        <v>113</v>
      </c>
      <c r="N50" s="253"/>
      <c r="O50" s="250" t="s">
        <v>23</v>
      </c>
      <c r="P50" s="38"/>
      <c r="Q50" s="39"/>
    </row>
    <row r="51" spans="1:17" s="20" customFormat="1" ht="12.75" customHeight="1">
      <c r="A51" s="240"/>
      <c r="B51" s="241"/>
      <c r="C51" s="242"/>
      <c r="D51" s="243"/>
      <c r="E51" s="215"/>
      <c r="F51" s="214"/>
      <c r="G51" s="172" t="s">
        <v>22</v>
      </c>
      <c r="H51" s="171" t="s">
        <v>24</v>
      </c>
      <c r="I51" s="171" t="s">
        <v>22</v>
      </c>
      <c r="J51" s="171" t="s">
        <v>24</v>
      </c>
      <c r="K51" s="171" t="s">
        <v>22</v>
      </c>
      <c r="L51" s="171" t="s">
        <v>24</v>
      </c>
      <c r="M51" s="171" t="s">
        <v>22</v>
      </c>
      <c r="N51" s="171" t="s">
        <v>24</v>
      </c>
      <c r="O51" s="251"/>
    </row>
    <row r="52" spans="1:17" s="20" customFormat="1" ht="12.75" customHeight="1">
      <c r="A52" s="131" t="s">
        <v>124</v>
      </c>
      <c r="B52" s="132"/>
      <c r="C52" s="133"/>
      <c r="D52" s="72">
        <v>229</v>
      </c>
      <c r="E52" s="207"/>
      <c r="F52" s="208"/>
      <c r="G52" s="177">
        <f>E55</f>
        <v>1062</v>
      </c>
      <c r="H52" s="58">
        <f>$D$52*G52/12*3</f>
        <v>60799.5</v>
      </c>
      <c r="I52" s="58">
        <f>G55</f>
        <v>1099</v>
      </c>
      <c r="J52" s="58">
        <f>$D$52*I52/12*3</f>
        <v>62917.75</v>
      </c>
      <c r="K52" s="58">
        <f>I55</f>
        <v>1126</v>
      </c>
      <c r="L52" s="58">
        <f>$D$52*K52/12*3</f>
        <v>64463.5</v>
      </c>
      <c r="M52" s="58">
        <f>K55</f>
        <v>1153</v>
      </c>
      <c r="N52" s="58">
        <f>$D$52*M52/12*3</f>
        <v>66009.25</v>
      </c>
      <c r="O52" s="74"/>
    </row>
    <row r="53" spans="1:17" s="20" customFormat="1" ht="12.75" customHeight="1">
      <c r="A53" s="134" t="s">
        <v>28</v>
      </c>
      <c r="B53" s="135"/>
      <c r="C53" s="136"/>
      <c r="D53" s="75"/>
      <c r="E53" s="258"/>
      <c r="F53" s="259"/>
      <c r="G53" s="143">
        <f>SUM(F15:F17,F33:F34,G15:G17,G33:G34)</f>
        <v>37</v>
      </c>
      <c r="H53" s="64">
        <f>$D$52*G53/12*1.5</f>
        <v>1059.125</v>
      </c>
      <c r="I53" s="143">
        <f>SUM(I15:I17,I33:I34)</f>
        <v>27</v>
      </c>
      <c r="J53" s="64">
        <f>$D$52*I53/12*1.5</f>
        <v>772.875</v>
      </c>
      <c r="K53" s="143">
        <f>SUM(K15:K17,K33:K34)</f>
        <v>27</v>
      </c>
      <c r="L53" s="64">
        <f>$D$52*K53/12*1.5</f>
        <v>772.875</v>
      </c>
      <c r="M53" s="143">
        <f>SUM(M15:M17,M33:M34)</f>
        <v>27</v>
      </c>
      <c r="N53" s="64">
        <f>$D$52*M53/12*1.5</f>
        <v>772.875</v>
      </c>
      <c r="O53" s="75"/>
    </row>
    <row r="54" spans="1:17" s="20" customFormat="1" ht="12.75" customHeight="1">
      <c r="A54" s="134" t="s">
        <v>29</v>
      </c>
      <c r="B54" s="135"/>
      <c r="C54" s="136"/>
      <c r="D54" s="75"/>
      <c r="E54" s="258"/>
      <c r="F54" s="259"/>
      <c r="G54" s="76"/>
      <c r="H54" s="64">
        <f>-$D$52*G54/12*1.5</f>
        <v>0</v>
      </c>
      <c r="I54" s="77"/>
      <c r="J54" s="64">
        <f>-$D$52*I54/12*1.5</f>
        <v>0</v>
      </c>
      <c r="K54" s="77"/>
      <c r="L54" s="64">
        <f>-$D$52*K54/12*1.5</f>
        <v>0</v>
      </c>
      <c r="M54" s="77"/>
      <c r="N54" s="64">
        <f>-$D$52*M54/12*1.5</f>
        <v>0</v>
      </c>
      <c r="O54" s="75"/>
      <c r="Q54" s="39"/>
    </row>
    <row r="55" spans="1:17" s="20" customFormat="1" ht="12.75" customHeight="1">
      <c r="A55" s="137" t="s">
        <v>30</v>
      </c>
      <c r="B55" s="138"/>
      <c r="C55" s="139"/>
      <c r="D55" s="78"/>
      <c r="E55" s="256">
        <v>1062</v>
      </c>
      <c r="F55" s="257"/>
      <c r="G55" s="79">
        <f>SUM(G52:G53,-G54)</f>
        <v>1099</v>
      </c>
      <c r="H55" s="61"/>
      <c r="I55" s="79">
        <f>SUM(I52:I53,-I54)</f>
        <v>1126</v>
      </c>
      <c r="J55" s="61"/>
      <c r="K55" s="79">
        <f>SUM(K52:K53,-K54)</f>
        <v>1153</v>
      </c>
      <c r="L55" s="61"/>
      <c r="M55" s="79">
        <f>SUM(M52:M53,-M54)</f>
        <v>1180</v>
      </c>
      <c r="N55" s="61"/>
      <c r="O55" s="78"/>
    </row>
    <row r="56" spans="1:17" s="20" customFormat="1" ht="12.75" customHeight="1">
      <c r="A56" s="131" t="s">
        <v>31</v>
      </c>
      <c r="B56" s="132"/>
      <c r="C56" s="133"/>
      <c r="D56" s="72">
        <v>146.72999999999999</v>
      </c>
      <c r="E56" s="207"/>
      <c r="F56" s="208"/>
      <c r="G56" s="73">
        <f>E59</f>
        <v>0</v>
      </c>
      <c r="H56" s="58">
        <f>$D$52*G56/12*3</f>
        <v>0</v>
      </c>
      <c r="I56" s="58">
        <f>G59</f>
        <v>0</v>
      </c>
      <c r="J56" s="58">
        <f>$D$52*I56/12*3</f>
        <v>0</v>
      </c>
      <c r="K56" s="58">
        <f>I59</f>
        <v>0</v>
      </c>
      <c r="L56" s="58">
        <f>$D$52*K56/12*3</f>
        <v>0</v>
      </c>
      <c r="M56" s="58">
        <f>K59</f>
        <v>0</v>
      </c>
      <c r="N56" s="58">
        <f>$D$52*M56/12*3</f>
        <v>0</v>
      </c>
      <c r="O56" s="74"/>
    </row>
    <row r="57" spans="1:17" s="20" customFormat="1" ht="12.75" customHeight="1">
      <c r="A57" s="134" t="s">
        <v>32</v>
      </c>
      <c r="B57" s="135"/>
      <c r="C57" s="136"/>
      <c r="D57" s="75"/>
      <c r="E57" s="209"/>
      <c r="F57" s="210"/>
      <c r="G57" s="76"/>
      <c r="H57" s="64">
        <f>$D$52*G57/12*1.5</f>
        <v>0</v>
      </c>
      <c r="I57" s="77"/>
      <c r="J57" s="64">
        <f>$D$52*I57/12*1.5</f>
        <v>0</v>
      </c>
      <c r="K57" s="77"/>
      <c r="L57" s="64">
        <f>$D$52*K57/12*1.5</f>
        <v>0</v>
      </c>
      <c r="M57" s="77"/>
      <c r="N57" s="64">
        <f>$D$52*M57/12*1.5</f>
        <v>0</v>
      </c>
      <c r="O57" s="75"/>
    </row>
    <row r="58" spans="1:17" ht="12.75" customHeight="1">
      <c r="A58" s="134" t="s">
        <v>33</v>
      </c>
      <c r="B58" s="135"/>
      <c r="C58" s="136"/>
      <c r="D58" s="75"/>
      <c r="E58" s="209"/>
      <c r="F58" s="210"/>
      <c r="G58" s="76"/>
      <c r="H58" s="64">
        <f>$D$52*G58/12*1.5</f>
        <v>0</v>
      </c>
      <c r="I58" s="77"/>
      <c r="J58" s="64">
        <f>$D$52*I58/12*1.5</f>
        <v>0</v>
      </c>
      <c r="K58" s="77"/>
      <c r="L58" s="64">
        <f>$D$52*K58/12*1.5</f>
        <v>0</v>
      </c>
      <c r="M58" s="77"/>
      <c r="N58" s="64">
        <f>$D$52*M58/12*1.5</f>
        <v>0</v>
      </c>
      <c r="O58" s="75"/>
    </row>
    <row r="59" spans="1:17" ht="12.75" customHeight="1">
      <c r="A59" s="137" t="s">
        <v>34</v>
      </c>
      <c r="B59" s="138"/>
      <c r="C59" s="139"/>
      <c r="D59" s="78"/>
      <c r="E59" s="256">
        <v>0</v>
      </c>
      <c r="F59" s="257"/>
      <c r="G59" s="79">
        <f>SUM(G56:G57,-G58)</f>
        <v>0</v>
      </c>
      <c r="H59" s="61"/>
      <c r="I59" s="79">
        <f>SUM(I56:I57,-I58)</f>
        <v>0</v>
      </c>
      <c r="J59" s="61"/>
      <c r="K59" s="79">
        <f>SUM(K56:K57,-K58)</f>
        <v>0</v>
      </c>
      <c r="L59" s="61"/>
      <c r="M59" s="79">
        <f>SUM(M56:M57,-M58)</f>
        <v>0</v>
      </c>
      <c r="N59" s="61"/>
      <c r="O59" s="78"/>
    </row>
    <row r="60" spans="1:17" ht="12.75" customHeight="1">
      <c r="A60" s="41" t="s">
        <v>125</v>
      </c>
      <c r="B60" s="92"/>
      <c r="C60" s="42" t="s">
        <v>5</v>
      </c>
      <c r="D60" s="51"/>
      <c r="E60" s="51"/>
      <c r="F60" s="51"/>
      <c r="G60" s="254">
        <f>SUM(H52:H59)</f>
        <v>61858.625</v>
      </c>
      <c r="H60" s="229"/>
      <c r="I60" s="228">
        <f>SUM(J52:J59)</f>
        <v>63690.625</v>
      </c>
      <c r="J60" s="229"/>
      <c r="K60" s="228">
        <f>SUM(L52:L59)</f>
        <v>65236.375</v>
      </c>
      <c r="L60" s="229"/>
      <c r="M60" s="228">
        <f>SUM(N52:N59)</f>
        <v>66782.125</v>
      </c>
      <c r="N60" s="229"/>
      <c r="O60" s="53">
        <f>SUM(G60+I60+K60+M60)</f>
        <v>257567.75</v>
      </c>
    </row>
    <row r="61" spans="1:17" ht="12.75" customHeight="1"/>
    <row r="62" spans="1:17" ht="12.75" customHeight="1"/>
    <row r="63" spans="1:17" ht="12.75" customHeight="1"/>
    <row r="64" spans="1:17" ht="12.75" customHeight="1">
      <c r="A64" s="216" t="s">
        <v>35</v>
      </c>
      <c r="B64" s="232"/>
      <c r="C64" s="247" t="s">
        <v>21</v>
      </c>
      <c r="D64" s="218" t="s">
        <v>104</v>
      </c>
      <c r="E64" s="219"/>
      <c r="F64" s="220"/>
      <c r="G64" s="244">
        <v>2014</v>
      </c>
      <c r="H64" s="245"/>
      <c r="I64" s="245"/>
      <c r="J64" s="245"/>
      <c r="K64" s="245"/>
      <c r="L64" s="245"/>
      <c r="M64" s="245"/>
      <c r="N64" s="245"/>
      <c r="O64" s="246"/>
      <c r="P64" s="37"/>
    </row>
    <row r="65" spans="1:18" ht="12.75" customHeight="1">
      <c r="A65" s="218"/>
      <c r="B65" s="233"/>
      <c r="C65" s="248"/>
      <c r="D65" s="218"/>
      <c r="E65" s="219"/>
      <c r="F65" s="220"/>
      <c r="G65" s="252" t="s">
        <v>110</v>
      </c>
      <c r="H65" s="253"/>
      <c r="I65" s="252" t="s">
        <v>111</v>
      </c>
      <c r="J65" s="253"/>
      <c r="K65" s="252" t="s">
        <v>112</v>
      </c>
      <c r="L65" s="253"/>
      <c r="M65" s="252" t="s">
        <v>113</v>
      </c>
      <c r="N65" s="253"/>
      <c r="O65" s="250" t="s">
        <v>23</v>
      </c>
      <c r="P65" s="37"/>
    </row>
    <row r="66" spans="1:18" ht="12.75" customHeight="1">
      <c r="A66" s="215"/>
      <c r="B66" s="234"/>
      <c r="C66" s="269"/>
      <c r="D66" s="215"/>
      <c r="E66" s="221"/>
      <c r="F66" s="214"/>
      <c r="G66" s="120" t="s">
        <v>22</v>
      </c>
      <c r="H66" s="113" t="s">
        <v>24</v>
      </c>
      <c r="I66" s="113" t="s">
        <v>22</v>
      </c>
      <c r="J66" s="113" t="s">
        <v>24</v>
      </c>
      <c r="K66" s="113" t="s">
        <v>22</v>
      </c>
      <c r="L66" s="113" t="s">
        <v>24</v>
      </c>
      <c r="M66" s="113" t="s">
        <v>22</v>
      </c>
      <c r="N66" s="113" t="s">
        <v>24</v>
      </c>
      <c r="O66" s="251"/>
      <c r="P66" s="37"/>
    </row>
    <row r="67" spans="1:18" ht="12.75" customHeight="1">
      <c r="A67" s="114" t="s">
        <v>36</v>
      </c>
      <c r="B67" s="115"/>
      <c r="C67" s="144" t="s">
        <v>5</v>
      </c>
      <c r="D67" s="222">
        <v>126350</v>
      </c>
      <c r="E67" s="223"/>
      <c r="F67" s="157"/>
      <c r="G67" s="66"/>
      <c r="H67" s="58">
        <f>$D67*G67/4</f>
        <v>0</v>
      </c>
      <c r="I67" s="67"/>
      <c r="J67" s="58">
        <f>$D67*I67/4</f>
        <v>0</v>
      </c>
      <c r="K67" s="67"/>
      <c r="L67" s="58">
        <f>$D67*K67/4</f>
        <v>0</v>
      </c>
      <c r="M67" s="67"/>
      <c r="N67" s="58">
        <f>$D67*M67/4</f>
        <v>0</v>
      </c>
      <c r="O67" s="59"/>
      <c r="P67" s="37"/>
    </row>
    <row r="68" spans="1:18" ht="12.75" customHeight="1">
      <c r="A68" s="116" t="s">
        <v>37</v>
      </c>
      <c r="B68" s="117"/>
      <c r="C68" s="145" t="s">
        <v>26</v>
      </c>
      <c r="D68" s="224">
        <v>4950</v>
      </c>
      <c r="E68" s="225"/>
      <c r="F68" s="158"/>
      <c r="G68" s="68"/>
      <c r="H68" s="64">
        <f>$D68*G68/4</f>
        <v>0</v>
      </c>
      <c r="I68" s="69"/>
      <c r="J68" s="64">
        <f>$D68*I68/4</f>
        <v>0</v>
      </c>
      <c r="K68" s="69"/>
      <c r="L68" s="64">
        <f>$D68*K68/4</f>
        <v>0</v>
      </c>
      <c r="M68" s="69"/>
      <c r="N68" s="64">
        <f>$D68*M68/4</f>
        <v>0</v>
      </c>
      <c r="O68" s="65"/>
      <c r="P68" s="37"/>
    </row>
    <row r="69" spans="1:18" ht="12.75" customHeight="1">
      <c r="A69" s="116" t="s">
        <v>38</v>
      </c>
      <c r="B69" s="117"/>
      <c r="C69" s="145" t="s">
        <v>5</v>
      </c>
      <c r="D69" s="224">
        <v>17000</v>
      </c>
      <c r="E69" s="225"/>
      <c r="F69" s="158"/>
      <c r="G69" s="68"/>
      <c r="H69" s="64">
        <f>$D69*G69/4</f>
        <v>0</v>
      </c>
      <c r="I69" s="69"/>
      <c r="J69" s="64">
        <f>$D69*I69/4</f>
        <v>0</v>
      </c>
      <c r="K69" s="69"/>
      <c r="L69" s="64">
        <f>$D69*K69/4</f>
        <v>0</v>
      </c>
      <c r="M69" s="69"/>
      <c r="N69" s="64">
        <f>$D69*M69/4</f>
        <v>0</v>
      </c>
      <c r="O69" s="65"/>
      <c r="P69" s="37"/>
    </row>
    <row r="70" spans="1:18" ht="12.75" customHeight="1">
      <c r="A70" s="116" t="s">
        <v>39</v>
      </c>
      <c r="B70" s="117"/>
      <c r="C70" s="145" t="s">
        <v>26</v>
      </c>
      <c r="D70" s="224">
        <v>1235</v>
      </c>
      <c r="E70" s="225"/>
      <c r="F70" s="158"/>
      <c r="G70" s="68"/>
      <c r="H70" s="64">
        <f>$D70*G70/4</f>
        <v>0</v>
      </c>
      <c r="I70" s="69"/>
      <c r="J70" s="64">
        <f>$D70*I70/4</f>
        <v>0</v>
      </c>
      <c r="K70" s="69"/>
      <c r="L70" s="64">
        <f>$D70*K70/4</f>
        <v>0</v>
      </c>
      <c r="M70" s="69"/>
      <c r="N70" s="64">
        <f>$D70*M70/4</f>
        <v>0</v>
      </c>
      <c r="O70" s="65"/>
      <c r="P70" s="37"/>
    </row>
    <row r="71" spans="1:18" ht="12.75" customHeight="1">
      <c r="A71" s="116" t="s">
        <v>40</v>
      </c>
      <c r="B71" s="117"/>
      <c r="C71" s="145" t="s">
        <v>26</v>
      </c>
      <c r="D71" s="224">
        <v>3000</v>
      </c>
      <c r="E71" s="225"/>
      <c r="F71" s="158"/>
      <c r="G71" s="68"/>
      <c r="H71" s="64">
        <f>$D71*G71</f>
        <v>0</v>
      </c>
      <c r="I71" s="69"/>
      <c r="J71" s="64">
        <f>$D71*I71</f>
        <v>0</v>
      </c>
      <c r="K71" s="69"/>
      <c r="L71" s="64">
        <f>$D71*K71</f>
        <v>0</v>
      </c>
      <c r="M71" s="69"/>
      <c r="N71" s="64">
        <f>$D71*M71</f>
        <v>0</v>
      </c>
      <c r="O71" s="65"/>
      <c r="P71" s="37"/>
    </row>
    <row r="72" spans="1:18" ht="12.75" customHeight="1">
      <c r="A72" s="116" t="s">
        <v>41</v>
      </c>
      <c r="B72" s="117"/>
      <c r="C72" s="145" t="s">
        <v>26</v>
      </c>
      <c r="D72" s="224">
        <v>495</v>
      </c>
      <c r="E72" s="225"/>
      <c r="F72" s="158"/>
      <c r="G72" s="68"/>
      <c r="H72" s="64">
        <f t="shared" ref="H72:H78" si="5">$D72*G72</f>
        <v>0</v>
      </c>
      <c r="I72" s="69"/>
      <c r="J72" s="64">
        <f t="shared" ref="J72:J78" si="6">$D72*I72</f>
        <v>0</v>
      </c>
      <c r="K72" s="69"/>
      <c r="L72" s="64">
        <f t="shared" ref="L72:L78" si="7">$D72*K72</f>
        <v>0</v>
      </c>
      <c r="M72" s="69"/>
      <c r="N72" s="64">
        <f t="shared" ref="N72:N78" si="8">$D72*M72</f>
        <v>0</v>
      </c>
      <c r="O72" s="65"/>
      <c r="P72" s="37"/>
    </row>
    <row r="73" spans="1:18" ht="12.75" customHeight="1">
      <c r="A73" s="116" t="s">
        <v>42</v>
      </c>
      <c r="B73" s="117"/>
      <c r="C73" s="145" t="s">
        <v>26</v>
      </c>
      <c r="D73" s="224">
        <v>495</v>
      </c>
      <c r="E73" s="225"/>
      <c r="F73" s="158"/>
      <c r="G73" s="68"/>
      <c r="H73" s="64">
        <f t="shared" si="5"/>
        <v>0</v>
      </c>
      <c r="I73" s="69"/>
      <c r="J73" s="64">
        <f t="shared" si="6"/>
        <v>0</v>
      </c>
      <c r="K73" s="69"/>
      <c r="L73" s="64">
        <f t="shared" si="7"/>
        <v>0</v>
      </c>
      <c r="M73" s="69"/>
      <c r="N73" s="64">
        <f t="shared" si="8"/>
        <v>0</v>
      </c>
      <c r="O73" s="65"/>
      <c r="P73" s="37"/>
    </row>
    <row r="74" spans="1:18" ht="12.75" customHeight="1">
      <c r="A74" s="116" t="s">
        <v>43</v>
      </c>
      <c r="B74" s="117"/>
      <c r="C74" s="145" t="s">
        <v>26</v>
      </c>
      <c r="D74" s="224">
        <v>198</v>
      </c>
      <c r="E74" s="225"/>
      <c r="F74" s="158"/>
      <c r="G74" s="68"/>
      <c r="H74" s="64">
        <f t="shared" si="5"/>
        <v>0</v>
      </c>
      <c r="I74" s="69"/>
      <c r="J74" s="64">
        <f t="shared" si="6"/>
        <v>0</v>
      </c>
      <c r="K74" s="69"/>
      <c r="L74" s="64">
        <f t="shared" si="7"/>
        <v>0</v>
      </c>
      <c r="M74" s="69"/>
      <c r="N74" s="64">
        <f t="shared" si="8"/>
        <v>0</v>
      </c>
      <c r="O74" s="65"/>
      <c r="P74" s="37"/>
    </row>
    <row r="75" spans="1:18" ht="12.75" customHeight="1">
      <c r="A75" s="116" t="s">
        <v>44</v>
      </c>
      <c r="B75" s="117"/>
      <c r="C75" s="145" t="s">
        <v>26</v>
      </c>
      <c r="D75" s="224">
        <v>299.97000000000003</v>
      </c>
      <c r="E75" s="225"/>
      <c r="F75" s="158"/>
      <c r="G75" s="68"/>
      <c r="H75" s="64">
        <f t="shared" si="5"/>
        <v>0</v>
      </c>
      <c r="I75" s="69"/>
      <c r="J75" s="64">
        <f t="shared" si="6"/>
        <v>0</v>
      </c>
      <c r="K75" s="69"/>
      <c r="L75" s="64">
        <f t="shared" si="7"/>
        <v>0</v>
      </c>
      <c r="M75" s="69"/>
      <c r="N75" s="64">
        <f t="shared" si="8"/>
        <v>0</v>
      </c>
      <c r="O75" s="65"/>
      <c r="P75" s="37"/>
    </row>
    <row r="76" spans="1:18" s="19" customFormat="1" ht="12.75" customHeight="1">
      <c r="A76" s="116" t="s">
        <v>45</v>
      </c>
      <c r="B76" s="117"/>
      <c r="C76" s="145" t="s">
        <v>26</v>
      </c>
      <c r="D76" s="224">
        <v>297</v>
      </c>
      <c r="E76" s="225"/>
      <c r="F76" s="158"/>
      <c r="G76" s="68"/>
      <c r="H76" s="64">
        <f t="shared" si="5"/>
        <v>0</v>
      </c>
      <c r="I76" s="69"/>
      <c r="J76" s="64">
        <f t="shared" si="6"/>
        <v>0</v>
      </c>
      <c r="K76" s="69"/>
      <c r="L76" s="64">
        <f t="shared" si="7"/>
        <v>0</v>
      </c>
      <c r="M76" s="69"/>
      <c r="N76" s="64">
        <f t="shared" si="8"/>
        <v>0</v>
      </c>
      <c r="O76" s="65"/>
      <c r="P76" s="37"/>
      <c r="Q76" s="17"/>
      <c r="R76" s="17"/>
    </row>
    <row r="77" spans="1:18" s="19" customFormat="1" ht="12.75" customHeight="1">
      <c r="A77" s="116" t="s">
        <v>46</v>
      </c>
      <c r="B77" s="117"/>
      <c r="C77" s="145" t="s">
        <v>26</v>
      </c>
      <c r="D77" s="224">
        <v>179.98</v>
      </c>
      <c r="E77" s="225"/>
      <c r="F77" s="158"/>
      <c r="G77" s="68"/>
      <c r="H77" s="64">
        <f t="shared" si="5"/>
        <v>0</v>
      </c>
      <c r="I77" s="69"/>
      <c r="J77" s="64">
        <f t="shared" si="6"/>
        <v>0</v>
      </c>
      <c r="K77" s="69"/>
      <c r="L77" s="64">
        <f t="shared" si="7"/>
        <v>0</v>
      </c>
      <c r="M77" s="69"/>
      <c r="N77" s="64">
        <f t="shared" si="8"/>
        <v>0</v>
      </c>
      <c r="O77" s="65"/>
      <c r="P77" s="37"/>
      <c r="Q77" s="17"/>
      <c r="R77" s="17"/>
    </row>
    <row r="78" spans="1:18" ht="12.75" customHeight="1">
      <c r="A78" s="118" t="s">
        <v>47</v>
      </c>
      <c r="B78" s="119"/>
      <c r="C78" s="146" t="s">
        <v>26</v>
      </c>
      <c r="D78" s="226">
        <v>297</v>
      </c>
      <c r="E78" s="227"/>
      <c r="F78" s="159"/>
      <c r="G78" s="70"/>
      <c r="H78" s="61">
        <f t="shared" si="5"/>
        <v>0</v>
      </c>
      <c r="I78" s="71"/>
      <c r="J78" s="61">
        <f t="shared" si="6"/>
        <v>0</v>
      </c>
      <c r="K78" s="71"/>
      <c r="L78" s="61">
        <f t="shared" si="7"/>
        <v>0</v>
      </c>
      <c r="M78" s="71"/>
      <c r="N78" s="61">
        <f t="shared" si="8"/>
        <v>0</v>
      </c>
      <c r="O78" s="62"/>
      <c r="P78" s="37"/>
    </row>
    <row r="79" spans="1:18" ht="12.75" customHeight="1">
      <c r="A79" s="41" t="s">
        <v>48</v>
      </c>
      <c r="B79" s="92"/>
      <c r="C79" s="42" t="s">
        <v>5</v>
      </c>
      <c r="D79" s="43"/>
      <c r="E79" s="43"/>
      <c r="F79" s="44"/>
      <c r="G79" s="45"/>
      <c r="H79" s="52">
        <f>SUMIF($C$67:$C$78,$C$79,H$67:H$78)</f>
        <v>0</v>
      </c>
      <c r="I79" s="54"/>
      <c r="J79" s="52">
        <f>SUMIF($C$67:$C$78,$C$79,J$67:J$78)</f>
        <v>0</v>
      </c>
      <c r="K79" s="54"/>
      <c r="L79" s="52">
        <f>SUMIF($C$67:$C$78,$C$79,L$67:L$78)</f>
        <v>0</v>
      </c>
      <c r="M79" s="54"/>
      <c r="N79" s="52">
        <f>SUMIF($C$67:$C$78,$C$79,N$67:N$78)</f>
        <v>0</v>
      </c>
      <c r="O79" s="53">
        <f>SUM(H79+J79+L79+N79)</f>
        <v>0</v>
      </c>
      <c r="P79" s="37"/>
    </row>
    <row r="80" spans="1:18" ht="12.75" customHeight="1">
      <c r="A80" s="41" t="s">
        <v>48</v>
      </c>
      <c r="B80" s="92"/>
      <c r="C80" s="42" t="s">
        <v>26</v>
      </c>
      <c r="D80" s="43"/>
      <c r="E80" s="43"/>
      <c r="F80" s="44"/>
      <c r="G80" s="45"/>
      <c r="H80" s="52">
        <f>SUMIF($C$67:$C$78,$C$80,H$67:H$78)</f>
        <v>0</v>
      </c>
      <c r="I80" s="54"/>
      <c r="J80" s="52">
        <f>SUMIF($C$67:$C$78,$C$80,J$67:J$78)</f>
        <v>0</v>
      </c>
      <c r="K80" s="54"/>
      <c r="L80" s="52">
        <f>SUMIF($C$67:$C$78,$C$80,L$67:L$78)</f>
        <v>0</v>
      </c>
      <c r="M80" s="54"/>
      <c r="N80" s="52">
        <f>SUMIF($C$67:$C$78,$C$80,N$67:N$78)</f>
        <v>0</v>
      </c>
      <c r="O80" s="53">
        <f>SUM(H80+J80+L80+N80)</f>
        <v>0</v>
      </c>
    </row>
    <row r="81" spans="1:15" ht="12.75" customHeight="1"/>
    <row r="82" spans="1:15" ht="12.75" customHeight="1"/>
    <row r="83" spans="1:15" ht="12.75" customHeight="1"/>
    <row r="84" spans="1:15" ht="12.75" customHeight="1">
      <c r="A84" s="216" t="s">
        <v>88</v>
      </c>
      <c r="B84" s="232"/>
      <c r="C84" s="247" t="s">
        <v>21</v>
      </c>
      <c r="D84" s="249" t="s">
        <v>102</v>
      </c>
      <c r="E84" s="218" t="s">
        <v>89</v>
      </c>
      <c r="F84" s="220"/>
      <c r="G84" s="244">
        <v>2014</v>
      </c>
      <c r="H84" s="245"/>
      <c r="I84" s="245"/>
      <c r="J84" s="245"/>
      <c r="K84" s="245"/>
      <c r="L84" s="245"/>
      <c r="M84" s="245"/>
      <c r="N84" s="245"/>
      <c r="O84" s="246"/>
    </row>
    <row r="85" spans="1:15" ht="12.75" customHeight="1">
      <c r="A85" s="218"/>
      <c r="B85" s="233"/>
      <c r="C85" s="248"/>
      <c r="D85" s="249"/>
      <c r="E85" s="218"/>
      <c r="F85" s="220"/>
      <c r="G85" s="252" t="s">
        <v>110</v>
      </c>
      <c r="H85" s="253"/>
      <c r="I85" s="252" t="s">
        <v>111</v>
      </c>
      <c r="J85" s="253"/>
      <c r="K85" s="252" t="s">
        <v>112</v>
      </c>
      <c r="L85" s="253"/>
      <c r="M85" s="252" t="s">
        <v>113</v>
      </c>
      <c r="N85" s="253"/>
      <c r="O85" s="250" t="s">
        <v>101</v>
      </c>
    </row>
    <row r="86" spans="1:15" ht="12.75" customHeight="1">
      <c r="A86" s="215"/>
      <c r="B86" s="234"/>
      <c r="C86" s="248"/>
      <c r="D86" s="250"/>
      <c r="E86" s="215"/>
      <c r="F86" s="214"/>
      <c r="G86" s="46" t="s">
        <v>22</v>
      </c>
      <c r="H86" s="47" t="s">
        <v>24</v>
      </c>
      <c r="I86" s="47" t="s">
        <v>22</v>
      </c>
      <c r="J86" s="47" t="s">
        <v>24</v>
      </c>
      <c r="K86" s="47" t="s">
        <v>22</v>
      </c>
      <c r="L86" s="47" t="s">
        <v>24</v>
      </c>
      <c r="M86" s="47" t="s">
        <v>22</v>
      </c>
      <c r="N86" s="47" t="s">
        <v>24</v>
      </c>
      <c r="O86" s="255"/>
    </row>
    <row r="87" spans="1:15" ht="12.75" customHeight="1">
      <c r="A87" s="96" t="s">
        <v>59</v>
      </c>
      <c r="B87" s="93" t="s">
        <v>93</v>
      </c>
      <c r="C87" s="147" t="s">
        <v>5</v>
      </c>
      <c r="D87" s="57">
        <v>6.9930000000000006E-2</v>
      </c>
      <c r="E87" s="199">
        <v>2400</v>
      </c>
      <c r="F87" s="200"/>
      <c r="G87" s="160">
        <f>$E87*((VLOOKUP($A87,$A$15:$N$43,5,FALSE)/4)+(VLOOKUP($A87,$A$15:$N$43,6,FALSE)/4)+(VLOOKUP($A87,$A$15:$N$43,7,FALSE)/4))</f>
        <v>0</v>
      </c>
      <c r="H87" s="58">
        <f t="shared" ref="H87:H96" si="9">G87*$D87</f>
        <v>0</v>
      </c>
      <c r="I87" s="160">
        <f t="shared" ref="I87:I96" si="10">$E87*((VLOOKUP($A87,$A$15:$N$43,5,FALSE)/4)+(VLOOKUP($A87,$A$15:$N$43,6,FALSE)/4)+(VLOOKUP($A87,$A$15:$N$43,7,FALSE)/4)+(VLOOKUP($A87,$A$15:$N$43,9,FALSE)/4))</f>
        <v>0</v>
      </c>
      <c r="J87" s="58">
        <f t="shared" ref="J87:J96" si="11">I87*$D87</f>
        <v>0</v>
      </c>
      <c r="K87" s="58">
        <f t="shared" ref="K87:K96" si="12">$E87*((VLOOKUP($A87,$A$15:$N$43,5,FALSE)/4)+(VLOOKUP($A87,$A$15:$N$43,6,FALSE)/4)+(VLOOKUP($A87,$A$15:$N$43,7,FALSE)/4)+(VLOOKUP($A87,$A$15:$N$43,9,FALSE)/4)+(VLOOKUP($A87,$A$15:$N$43,11,FALSE)/4))</f>
        <v>0</v>
      </c>
      <c r="L87" s="58">
        <f t="shared" ref="L87:L96" si="13">K87*$D87</f>
        <v>0</v>
      </c>
      <c r="M87" s="58">
        <f t="shared" ref="M87:M96" si="14">$E87*((VLOOKUP($A87,$A$15:$N$43,5,FALSE)/4)+(VLOOKUP($A87,$A$15:$N$43,6,FALSE)/4)+(VLOOKUP($A87,$A$15:$N$43,7,FALSE)/4)+(VLOOKUP($A87,$A$15:$N$43,9,FALSE)/4)+(VLOOKUP($A87,$A$15:$N$43,11,FALSE)/4)+(VLOOKUP($A87,$A$15:$N$43,13,FALSE)/4))</f>
        <v>0</v>
      </c>
      <c r="N87" s="58">
        <f t="shared" ref="N87:N96" si="15">M87*$D87</f>
        <v>0</v>
      </c>
      <c r="O87" s="165">
        <f>SUM(G87,I87,K87,M87)</f>
        <v>0</v>
      </c>
    </row>
    <row r="88" spans="1:15" ht="12.75" customHeight="1">
      <c r="A88" s="98" t="s">
        <v>59</v>
      </c>
      <c r="B88" s="94" t="s">
        <v>93</v>
      </c>
      <c r="C88" s="148" t="s">
        <v>26</v>
      </c>
      <c r="D88" s="60">
        <v>6.9930000000000006E-2</v>
      </c>
      <c r="E88" s="205"/>
      <c r="F88" s="206"/>
      <c r="G88" s="161">
        <f t="shared" ref="G88:G110" si="16">$E88*((VLOOKUP($A88,$A$15:$N$43,5,FALSE)/4)+(VLOOKUP($A88,$A$15:$N$43,6,FALSE)/4)+(VLOOKUP($A88,$A$15:$N$43,7,FALSE)/4))</f>
        <v>0</v>
      </c>
      <c r="H88" s="61">
        <f t="shared" si="9"/>
        <v>0</v>
      </c>
      <c r="I88" s="61">
        <f t="shared" si="10"/>
        <v>0</v>
      </c>
      <c r="J88" s="61">
        <f t="shared" si="11"/>
        <v>0</v>
      </c>
      <c r="K88" s="61">
        <f t="shared" si="12"/>
        <v>0</v>
      </c>
      <c r="L88" s="61">
        <f t="shared" si="13"/>
        <v>0</v>
      </c>
      <c r="M88" s="61">
        <f t="shared" si="14"/>
        <v>0</v>
      </c>
      <c r="N88" s="61">
        <f t="shared" si="15"/>
        <v>0</v>
      </c>
      <c r="O88" s="166">
        <f t="shared" ref="O88:O110" si="17">SUM(G88,I88,K88,M88)</f>
        <v>0</v>
      </c>
    </row>
    <row r="89" spans="1:15" ht="12.75" customHeight="1">
      <c r="A89" s="96" t="s">
        <v>58</v>
      </c>
      <c r="B89" s="93" t="s">
        <v>92</v>
      </c>
      <c r="C89" s="147" t="s">
        <v>5</v>
      </c>
      <c r="D89" s="57">
        <v>3.7399999999999998E-3</v>
      </c>
      <c r="E89" s="199">
        <v>24000</v>
      </c>
      <c r="F89" s="200"/>
      <c r="G89" s="160">
        <f t="shared" si="16"/>
        <v>0</v>
      </c>
      <c r="H89" s="58">
        <f t="shared" si="9"/>
        <v>0</v>
      </c>
      <c r="I89" s="58">
        <f t="shared" si="10"/>
        <v>0</v>
      </c>
      <c r="J89" s="58">
        <f t="shared" si="11"/>
        <v>0</v>
      </c>
      <c r="K89" s="58">
        <f t="shared" si="12"/>
        <v>0</v>
      </c>
      <c r="L89" s="58">
        <f t="shared" si="13"/>
        <v>0</v>
      </c>
      <c r="M89" s="58">
        <f t="shared" si="14"/>
        <v>0</v>
      </c>
      <c r="N89" s="58">
        <f t="shared" si="15"/>
        <v>0</v>
      </c>
      <c r="O89" s="165">
        <f t="shared" si="17"/>
        <v>0</v>
      </c>
    </row>
    <row r="90" spans="1:15" ht="12.75" customHeight="1">
      <c r="A90" s="98" t="s">
        <v>58</v>
      </c>
      <c r="B90" s="94" t="s">
        <v>92</v>
      </c>
      <c r="C90" s="148" t="s">
        <v>26</v>
      </c>
      <c r="D90" s="60">
        <v>3.7399999999999998E-3</v>
      </c>
      <c r="E90" s="205"/>
      <c r="F90" s="206"/>
      <c r="G90" s="161">
        <f t="shared" si="16"/>
        <v>0</v>
      </c>
      <c r="H90" s="61">
        <f t="shared" si="9"/>
        <v>0</v>
      </c>
      <c r="I90" s="61">
        <f t="shared" si="10"/>
        <v>0</v>
      </c>
      <c r="J90" s="61">
        <f t="shared" si="11"/>
        <v>0</v>
      </c>
      <c r="K90" s="61">
        <f t="shared" si="12"/>
        <v>0</v>
      </c>
      <c r="L90" s="61">
        <f t="shared" si="13"/>
        <v>0</v>
      </c>
      <c r="M90" s="61">
        <f t="shared" si="14"/>
        <v>0</v>
      </c>
      <c r="N90" s="61">
        <f t="shared" si="15"/>
        <v>0</v>
      </c>
      <c r="O90" s="166">
        <f t="shared" si="17"/>
        <v>0</v>
      </c>
    </row>
    <row r="91" spans="1:15" ht="12.75" customHeight="1">
      <c r="A91" s="96" t="s">
        <v>84</v>
      </c>
      <c r="B91" s="93" t="s">
        <v>92</v>
      </c>
      <c r="C91" s="147" t="s">
        <v>5</v>
      </c>
      <c r="D91" s="57">
        <v>7.6499999999999997E-3</v>
      </c>
      <c r="E91" s="199">
        <v>36000</v>
      </c>
      <c r="F91" s="200"/>
      <c r="G91" s="160">
        <f t="shared" si="16"/>
        <v>0</v>
      </c>
      <c r="H91" s="58">
        <f t="shared" si="9"/>
        <v>0</v>
      </c>
      <c r="I91" s="58">
        <f t="shared" si="10"/>
        <v>0</v>
      </c>
      <c r="J91" s="58">
        <f t="shared" si="11"/>
        <v>0</v>
      </c>
      <c r="K91" s="58">
        <f t="shared" si="12"/>
        <v>0</v>
      </c>
      <c r="L91" s="58">
        <f t="shared" si="13"/>
        <v>0</v>
      </c>
      <c r="M91" s="58">
        <f t="shared" si="14"/>
        <v>0</v>
      </c>
      <c r="N91" s="58">
        <f t="shared" si="15"/>
        <v>0</v>
      </c>
      <c r="O91" s="165">
        <f t="shared" si="17"/>
        <v>0</v>
      </c>
    </row>
    <row r="92" spans="1:15" ht="12.75" customHeight="1">
      <c r="A92" s="98" t="s">
        <v>84</v>
      </c>
      <c r="B92" s="94" t="s">
        <v>92</v>
      </c>
      <c r="C92" s="148" t="s">
        <v>26</v>
      </c>
      <c r="D92" s="60">
        <v>7.6499999999999997E-3</v>
      </c>
      <c r="E92" s="205"/>
      <c r="F92" s="206"/>
      <c r="G92" s="161">
        <f t="shared" si="16"/>
        <v>0</v>
      </c>
      <c r="H92" s="61">
        <f t="shared" si="9"/>
        <v>0</v>
      </c>
      <c r="I92" s="61">
        <f t="shared" si="10"/>
        <v>0</v>
      </c>
      <c r="J92" s="61">
        <f t="shared" si="11"/>
        <v>0</v>
      </c>
      <c r="K92" s="61">
        <f t="shared" si="12"/>
        <v>0</v>
      </c>
      <c r="L92" s="61">
        <f t="shared" si="13"/>
        <v>0</v>
      </c>
      <c r="M92" s="61">
        <f t="shared" si="14"/>
        <v>0</v>
      </c>
      <c r="N92" s="61">
        <f t="shared" si="15"/>
        <v>0</v>
      </c>
      <c r="O92" s="166">
        <f t="shared" si="17"/>
        <v>0</v>
      </c>
    </row>
    <row r="93" spans="1:15" ht="12.75" customHeight="1">
      <c r="A93" s="96" t="s">
        <v>85</v>
      </c>
      <c r="B93" s="93" t="s">
        <v>92</v>
      </c>
      <c r="C93" s="147" t="s">
        <v>5</v>
      </c>
      <c r="D93" s="63">
        <v>7.92E-3</v>
      </c>
      <c r="E93" s="199">
        <v>30000</v>
      </c>
      <c r="F93" s="200"/>
      <c r="G93" s="160">
        <f t="shared" si="16"/>
        <v>0</v>
      </c>
      <c r="H93" s="58">
        <f t="shared" si="9"/>
        <v>0</v>
      </c>
      <c r="I93" s="58">
        <f t="shared" si="10"/>
        <v>0</v>
      </c>
      <c r="J93" s="58">
        <f t="shared" si="11"/>
        <v>0</v>
      </c>
      <c r="K93" s="58">
        <f t="shared" si="12"/>
        <v>0</v>
      </c>
      <c r="L93" s="58">
        <f t="shared" si="13"/>
        <v>0</v>
      </c>
      <c r="M93" s="58">
        <f t="shared" si="14"/>
        <v>0</v>
      </c>
      <c r="N93" s="58">
        <f t="shared" si="15"/>
        <v>0</v>
      </c>
      <c r="O93" s="165">
        <f t="shared" si="17"/>
        <v>0</v>
      </c>
    </row>
    <row r="94" spans="1:15" ht="12.75" customHeight="1">
      <c r="A94" s="97" t="s">
        <v>85</v>
      </c>
      <c r="B94" s="95" t="s">
        <v>93</v>
      </c>
      <c r="C94" s="149" t="s">
        <v>5</v>
      </c>
      <c r="D94" s="60">
        <v>4.4999999999999998E-2</v>
      </c>
      <c r="E94" s="201">
        <v>6000</v>
      </c>
      <c r="F94" s="202"/>
      <c r="G94" s="162">
        <f t="shared" si="16"/>
        <v>0</v>
      </c>
      <c r="H94" s="64">
        <f t="shared" si="9"/>
        <v>0</v>
      </c>
      <c r="I94" s="64">
        <f t="shared" si="10"/>
        <v>0</v>
      </c>
      <c r="J94" s="64">
        <f t="shared" si="11"/>
        <v>0</v>
      </c>
      <c r="K94" s="64">
        <f t="shared" si="12"/>
        <v>0</v>
      </c>
      <c r="L94" s="64">
        <f t="shared" si="13"/>
        <v>0</v>
      </c>
      <c r="M94" s="64">
        <f t="shared" si="14"/>
        <v>0</v>
      </c>
      <c r="N94" s="64">
        <f t="shared" si="15"/>
        <v>0</v>
      </c>
      <c r="O94" s="167">
        <f t="shared" si="17"/>
        <v>0</v>
      </c>
    </row>
    <row r="95" spans="1:15" ht="12.75" customHeight="1">
      <c r="A95" s="97" t="s">
        <v>85</v>
      </c>
      <c r="B95" s="95" t="s">
        <v>92</v>
      </c>
      <c r="C95" s="149" t="s">
        <v>26</v>
      </c>
      <c r="D95" s="63">
        <v>7.92E-3</v>
      </c>
      <c r="E95" s="203"/>
      <c r="F95" s="204"/>
      <c r="G95" s="162">
        <f t="shared" si="16"/>
        <v>0</v>
      </c>
      <c r="H95" s="64">
        <f t="shared" si="9"/>
        <v>0</v>
      </c>
      <c r="I95" s="64">
        <f t="shared" si="10"/>
        <v>0</v>
      </c>
      <c r="J95" s="64">
        <f t="shared" si="11"/>
        <v>0</v>
      </c>
      <c r="K95" s="64">
        <f t="shared" si="12"/>
        <v>0</v>
      </c>
      <c r="L95" s="64">
        <f t="shared" si="13"/>
        <v>0</v>
      </c>
      <c r="M95" s="64">
        <f t="shared" si="14"/>
        <v>0</v>
      </c>
      <c r="N95" s="64">
        <f t="shared" si="15"/>
        <v>0</v>
      </c>
      <c r="O95" s="167">
        <f t="shared" si="17"/>
        <v>0</v>
      </c>
    </row>
    <row r="96" spans="1:15" ht="12.75" customHeight="1">
      <c r="A96" s="98" t="s">
        <v>85</v>
      </c>
      <c r="B96" s="94" t="s">
        <v>93</v>
      </c>
      <c r="C96" s="148" t="s">
        <v>26</v>
      </c>
      <c r="D96" s="60">
        <v>4.4999999999999998E-2</v>
      </c>
      <c r="E96" s="205"/>
      <c r="F96" s="206"/>
      <c r="G96" s="161">
        <f t="shared" si="16"/>
        <v>0</v>
      </c>
      <c r="H96" s="61">
        <f t="shared" si="9"/>
        <v>0</v>
      </c>
      <c r="I96" s="61">
        <f t="shared" si="10"/>
        <v>0</v>
      </c>
      <c r="J96" s="61">
        <f t="shared" si="11"/>
        <v>0</v>
      </c>
      <c r="K96" s="61">
        <f t="shared" si="12"/>
        <v>0</v>
      </c>
      <c r="L96" s="61">
        <f t="shared" si="13"/>
        <v>0</v>
      </c>
      <c r="M96" s="61">
        <f t="shared" si="14"/>
        <v>0</v>
      </c>
      <c r="N96" s="61">
        <f t="shared" si="15"/>
        <v>0</v>
      </c>
      <c r="O96" s="166">
        <f t="shared" si="17"/>
        <v>0</v>
      </c>
    </row>
    <row r="97" spans="1:18" ht="12.75" customHeight="1">
      <c r="A97" s="96" t="s">
        <v>55</v>
      </c>
      <c r="B97" s="93" t="s">
        <v>92</v>
      </c>
      <c r="C97" s="147" t="s">
        <v>5</v>
      </c>
      <c r="D97" s="57">
        <v>9.3299999999999998E-3</v>
      </c>
      <c r="E97" s="199">
        <v>6000</v>
      </c>
      <c r="F97" s="200"/>
      <c r="G97" s="160">
        <f t="shared" si="16"/>
        <v>121500</v>
      </c>
      <c r="H97" s="163">
        <f>G97*$D97</f>
        <v>1133.595</v>
      </c>
      <c r="I97" s="58">
        <f>$E97*((VLOOKUP($A97,$A$15:$N$43,5,FALSE)/4)+(VLOOKUP($A97,$A$15:$N$43,6,FALSE)/4)+(VLOOKUP($A97,$A$15:$N$43,7,FALSE)/4)+(VLOOKUP($A97,$A$15:$N$43,9,FALSE)/4))</f>
        <v>144000</v>
      </c>
      <c r="J97" s="163">
        <f>I97*$D97</f>
        <v>1343.52</v>
      </c>
      <c r="K97" s="58">
        <f>$E97*((VLOOKUP($A97,$A$15:$N$43,5,FALSE)/4)+(VLOOKUP($A97,$A$15:$N$43,6,FALSE)/4)+(VLOOKUP($A97,$A$15:$N$43,7,FALSE)/4)+(VLOOKUP($A97,$A$15:$N$43,9,FALSE)/4)+(VLOOKUP($A97,$A$15:$N$43,11,FALSE)/4))</f>
        <v>166500</v>
      </c>
      <c r="L97" s="163">
        <f>K97*$D97</f>
        <v>1553.4449999999999</v>
      </c>
      <c r="M97" s="58">
        <f>$E97*((VLOOKUP($A97,$A$15:$N$43,5,FALSE)/4)+(VLOOKUP($A97,$A$15:$N$43,6,FALSE)/4)+(VLOOKUP($A97,$A$15:$N$43,7,FALSE)/4)+(VLOOKUP($A97,$A$15:$N$43,9,FALSE)/4)+(VLOOKUP($A97,$A$15:$N$43,11,FALSE)/4)+(VLOOKUP($A97,$A$15:$N$43,13,FALSE)/4))</f>
        <v>189000</v>
      </c>
      <c r="N97" s="163">
        <f>M97*$D97</f>
        <v>1763.37</v>
      </c>
      <c r="O97" s="165">
        <f t="shared" si="17"/>
        <v>621000</v>
      </c>
    </row>
    <row r="98" spans="1:18" ht="12.75" customHeight="1">
      <c r="A98" s="98" t="s">
        <v>55</v>
      </c>
      <c r="B98" s="94" t="s">
        <v>92</v>
      </c>
      <c r="C98" s="148" t="s">
        <v>26</v>
      </c>
      <c r="D98" s="60">
        <v>9.3299999999999998E-3</v>
      </c>
      <c r="E98" s="205">
        <v>7000</v>
      </c>
      <c r="F98" s="206"/>
      <c r="G98" s="161">
        <f t="shared" si="16"/>
        <v>141750</v>
      </c>
      <c r="H98" s="164">
        <f t="shared" ref="H98:H110" si="18">G98*$D98</f>
        <v>1322.5274999999999</v>
      </c>
      <c r="I98" s="61">
        <f t="shared" ref="I98:I110" si="19">$E98*((VLOOKUP($A98,$A$15:$N$43,5,FALSE)/4)+(VLOOKUP($A98,$A$15:$N$43,6,FALSE)/4)+(VLOOKUP($A98,$A$15:$N$43,7,FALSE)/4)+(VLOOKUP($A98,$A$15:$N$43,9,FALSE)/4))</f>
        <v>168000</v>
      </c>
      <c r="J98" s="164">
        <f t="shared" ref="J98:J110" si="20">I98*$D98</f>
        <v>1567.44</v>
      </c>
      <c r="K98" s="61">
        <f t="shared" ref="K98:K110" si="21">$E98*((VLOOKUP($A98,$A$15:$N$43,5,FALSE)/4)+(VLOOKUP($A98,$A$15:$N$43,6,FALSE)/4)+(VLOOKUP($A98,$A$15:$N$43,7,FALSE)/4)+(VLOOKUP($A98,$A$15:$N$43,9,FALSE)/4)+(VLOOKUP($A98,$A$15:$N$43,11,FALSE)/4))</f>
        <v>194250</v>
      </c>
      <c r="L98" s="164">
        <f t="shared" ref="L98:L110" si="22">K98*$D98</f>
        <v>1812.3525</v>
      </c>
      <c r="M98" s="61">
        <f t="shared" ref="M98:M110" si="23">$E98*((VLOOKUP($A98,$A$15:$N$43,5,FALSE)/4)+(VLOOKUP($A98,$A$15:$N$43,6,FALSE)/4)+(VLOOKUP($A98,$A$15:$N$43,7,FALSE)/4)+(VLOOKUP($A98,$A$15:$N$43,9,FALSE)/4)+(VLOOKUP($A98,$A$15:$N$43,11,FALSE)/4)+(VLOOKUP($A98,$A$15:$N$43,13,FALSE)/4))</f>
        <v>220500</v>
      </c>
      <c r="N98" s="164">
        <f t="shared" ref="N98:N110" si="24">M98*$D98</f>
        <v>2057.2649999999999</v>
      </c>
      <c r="O98" s="166">
        <f t="shared" si="17"/>
        <v>724500</v>
      </c>
    </row>
    <row r="99" spans="1:18" ht="12.75" customHeight="1">
      <c r="A99" s="96" t="s">
        <v>81</v>
      </c>
      <c r="B99" s="93" t="s">
        <v>92</v>
      </c>
      <c r="C99" s="147" t="s">
        <v>5</v>
      </c>
      <c r="D99" s="57">
        <v>1.2959999999999999E-2</v>
      </c>
      <c r="E99" s="199">
        <v>16000</v>
      </c>
      <c r="F99" s="200"/>
      <c r="G99" s="160">
        <f t="shared" si="16"/>
        <v>0</v>
      </c>
      <c r="H99" s="58">
        <f t="shared" si="18"/>
        <v>0</v>
      </c>
      <c r="I99" s="58">
        <f t="shared" si="19"/>
        <v>0</v>
      </c>
      <c r="J99" s="58">
        <f t="shared" si="20"/>
        <v>0</v>
      </c>
      <c r="K99" s="58">
        <f t="shared" si="21"/>
        <v>0</v>
      </c>
      <c r="L99" s="58">
        <f t="shared" si="22"/>
        <v>0</v>
      </c>
      <c r="M99" s="58">
        <f t="shared" si="23"/>
        <v>0</v>
      </c>
      <c r="N99" s="58">
        <f t="shared" si="24"/>
        <v>0</v>
      </c>
      <c r="O99" s="165">
        <f t="shared" si="17"/>
        <v>0</v>
      </c>
    </row>
    <row r="100" spans="1:18" ht="12.75" customHeight="1">
      <c r="A100" s="98" t="s">
        <v>81</v>
      </c>
      <c r="B100" s="94" t="s">
        <v>92</v>
      </c>
      <c r="C100" s="148" t="s">
        <v>26</v>
      </c>
      <c r="D100" s="60">
        <v>1.2959999999999999E-2</v>
      </c>
      <c r="E100" s="205">
        <v>16000</v>
      </c>
      <c r="F100" s="206"/>
      <c r="G100" s="161">
        <f t="shared" si="16"/>
        <v>0</v>
      </c>
      <c r="H100" s="61">
        <f t="shared" si="18"/>
        <v>0</v>
      </c>
      <c r="I100" s="61">
        <f t="shared" si="19"/>
        <v>0</v>
      </c>
      <c r="J100" s="61">
        <f t="shared" si="20"/>
        <v>0</v>
      </c>
      <c r="K100" s="61">
        <f t="shared" si="21"/>
        <v>0</v>
      </c>
      <c r="L100" s="61">
        <f t="shared" si="22"/>
        <v>0</v>
      </c>
      <c r="M100" s="61">
        <f t="shared" si="23"/>
        <v>0</v>
      </c>
      <c r="N100" s="61">
        <f t="shared" si="24"/>
        <v>0</v>
      </c>
      <c r="O100" s="166">
        <f t="shared" si="17"/>
        <v>0</v>
      </c>
    </row>
    <row r="101" spans="1:18" ht="12.75" customHeight="1">
      <c r="A101" s="96" t="s">
        <v>56</v>
      </c>
      <c r="B101" s="93" t="s">
        <v>92</v>
      </c>
      <c r="C101" s="147" t="s">
        <v>5</v>
      </c>
      <c r="D101" s="57">
        <v>0.01</v>
      </c>
      <c r="E101" s="199">
        <v>12000</v>
      </c>
      <c r="F101" s="200"/>
      <c r="G101" s="160">
        <f t="shared" si="16"/>
        <v>87000</v>
      </c>
      <c r="H101" s="58">
        <f t="shared" si="18"/>
        <v>870</v>
      </c>
      <c r="I101" s="58">
        <f t="shared" si="19"/>
        <v>102000</v>
      </c>
      <c r="J101" s="58">
        <f t="shared" si="20"/>
        <v>1020</v>
      </c>
      <c r="K101" s="58">
        <f t="shared" si="21"/>
        <v>102000</v>
      </c>
      <c r="L101" s="58">
        <f t="shared" si="22"/>
        <v>1020</v>
      </c>
      <c r="M101" s="58">
        <f t="shared" si="23"/>
        <v>102000</v>
      </c>
      <c r="N101" s="58">
        <f t="shared" si="24"/>
        <v>1020</v>
      </c>
      <c r="O101" s="165">
        <f t="shared" si="17"/>
        <v>393000</v>
      </c>
    </row>
    <row r="102" spans="1:18" ht="12.75" customHeight="1">
      <c r="A102" s="98" t="s">
        <v>56</v>
      </c>
      <c r="B102" s="94" t="s">
        <v>92</v>
      </c>
      <c r="C102" s="148" t="s">
        <v>26</v>
      </c>
      <c r="D102" s="60">
        <v>0.01</v>
      </c>
      <c r="E102" s="205">
        <v>12000</v>
      </c>
      <c r="F102" s="206"/>
      <c r="G102" s="161">
        <f t="shared" si="16"/>
        <v>87000</v>
      </c>
      <c r="H102" s="61">
        <f t="shared" si="18"/>
        <v>870</v>
      </c>
      <c r="I102" s="61">
        <f t="shared" si="19"/>
        <v>102000</v>
      </c>
      <c r="J102" s="61">
        <f t="shared" si="20"/>
        <v>1020</v>
      </c>
      <c r="K102" s="61">
        <f t="shared" si="21"/>
        <v>102000</v>
      </c>
      <c r="L102" s="61">
        <f t="shared" si="22"/>
        <v>1020</v>
      </c>
      <c r="M102" s="61">
        <f t="shared" si="23"/>
        <v>102000</v>
      </c>
      <c r="N102" s="61">
        <f t="shared" si="24"/>
        <v>1020</v>
      </c>
      <c r="O102" s="166">
        <f t="shared" si="17"/>
        <v>393000</v>
      </c>
    </row>
    <row r="103" spans="1:18" ht="12.75" customHeight="1">
      <c r="A103" s="96" t="s">
        <v>57</v>
      </c>
      <c r="B103" s="93" t="s">
        <v>92</v>
      </c>
      <c r="C103" s="147" t="s">
        <v>5</v>
      </c>
      <c r="D103" s="57">
        <v>7.1799999999999998E-3</v>
      </c>
      <c r="E103" s="199">
        <v>16000</v>
      </c>
      <c r="F103" s="200"/>
      <c r="G103" s="160">
        <f t="shared" si="16"/>
        <v>132000</v>
      </c>
      <c r="H103" s="58">
        <f t="shared" si="18"/>
        <v>947.76</v>
      </c>
      <c r="I103" s="58">
        <f t="shared" si="19"/>
        <v>132000</v>
      </c>
      <c r="J103" s="58">
        <f t="shared" si="20"/>
        <v>947.76</v>
      </c>
      <c r="K103" s="58">
        <f t="shared" si="21"/>
        <v>152000</v>
      </c>
      <c r="L103" s="58">
        <f t="shared" si="22"/>
        <v>1091.3599999999999</v>
      </c>
      <c r="M103" s="58">
        <f t="shared" si="23"/>
        <v>152000</v>
      </c>
      <c r="N103" s="58">
        <f t="shared" si="24"/>
        <v>1091.3599999999999</v>
      </c>
      <c r="O103" s="165">
        <f t="shared" si="17"/>
        <v>568000</v>
      </c>
    </row>
    <row r="104" spans="1:18" ht="12.75" customHeight="1">
      <c r="A104" s="98" t="s">
        <v>57</v>
      </c>
      <c r="B104" s="94" t="s">
        <v>92</v>
      </c>
      <c r="C104" s="148" t="s">
        <v>26</v>
      </c>
      <c r="D104" s="60">
        <v>7.1799999999999998E-3</v>
      </c>
      <c r="E104" s="205">
        <v>16000</v>
      </c>
      <c r="F104" s="206"/>
      <c r="G104" s="161">
        <f t="shared" si="16"/>
        <v>132000</v>
      </c>
      <c r="H104" s="61">
        <f t="shared" si="18"/>
        <v>947.76</v>
      </c>
      <c r="I104" s="61">
        <f t="shared" si="19"/>
        <v>132000</v>
      </c>
      <c r="J104" s="61">
        <f t="shared" si="20"/>
        <v>947.76</v>
      </c>
      <c r="K104" s="61">
        <f t="shared" si="21"/>
        <v>152000</v>
      </c>
      <c r="L104" s="61">
        <f t="shared" si="22"/>
        <v>1091.3599999999999</v>
      </c>
      <c r="M104" s="61">
        <f t="shared" si="23"/>
        <v>152000</v>
      </c>
      <c r="N104" s="61">
        <f t="shared" si="24"/>
        <v>1091.3599999999999</v>
      </c>
      <c r="O104" s="166">
        <f t="shared" si="17"/>
        <v>568000</v>
      </c>
    </row>
    <row r="105" spans="1:18" ht="12.75" customHeight="1">
      <c r="A105" s="96" t="s">
        <v>82</v>
      </c>
      <c r="B105" s="93" t="s">
        <v>92</v>
      </c>
      <c r="C105" s="147" t="s">
        <v>5</v>
      </c>
      <c r="D105" s="60">
        <v>7.6499999999999997E-3</v>
      </c>
      <c r="E105" s="199">
        <v>24000</v>
      </c>
      <c r="F105" s="200"/>
      <c r="G105" s="160">
        <f t="shared" si="16"/>
        <v>0</v>
      </c>
      <c r="H105" s="58">
        <f t="shared" si="18"/>
        <v>0</v>
      </c>
      <c r="I105" s="58">
        <f t="shared" si="19"/>
        <v>0</v>
      </c>
      <c r="J105" s="58">
        <f t="shared" si="20"/>
        <v>0</v>
      </c>
      <c r="K105" s="58">
        <f t="shared" si="21"/>
        <v>0</v>
      </c>
      <c r="L105" s="58">
        <f t="shared" si="22"/>
        <v>0</v>
      </c>
      <c r="M105" s="58">
        <f t="shared" si="23"/>
        <v>0</v>
      </c>
      <c r="N105" s="58">
        <f t="shared" si="24"/>
        <v>0</v>
      </c>
      <c r="O105" s="165">
        <f t="shared" si="17"/>
        <v>0</v>
      </c>
    </row>
    <row r="106" spans="1:18" ht="12.75" customHeight="1">
      <c r="A106" s="98" t="s">
        <v>82</v>
      </c>
      <c r="B106" s="94" t="s">
        <v>92</v>
      </c>
      <c r="C106" s="148" t="s">
        <v>26</v>
      </c>
      <c r="D106" s="60">
        <v>7.6499999999999997E-3</v>
      </c>
      <c r="E106" s="205"/>
      <c r="F106" s="206"/>
      <c r="G106" s="161">
        <f t="shared" si="16"/>
        <v>0</v>
      </c>
      <c r="H106" s="61">
        <f t="shared" si="18"/>
        <v>0</v>
      </c>
      <c r="I106" s="61">
        <f t="shared" si="19"/>
        <v>0</v>
      </c>
      <c r="J106" s="61">
        <f t="shared" si="20"/>
        <v>0</v>
      </c>
      <c r="K106" s="61">
        <f t="shared" si="21"/>
        <v>0</v>
      </c>
      <c r="L106" s="61">
        <f t="shared" si="22"/>
        <v>0</v>
      </c>
      <c r="M106" s="61">
        <f t="shared" si="23"/>
        <v>0</v>
      </c>
      <c r="N106" s="61">
        <f t="shared" si="24"/>
        <v>0</v>
      </c>
      <c r="O106" s="166">
        <f t="shared" si="17"/>
        <v>0</v>
      </c>
    </row>
    <row r="107" spans="1:18" ht="12.75" customHeight="1">
      <c r="A107" s="96" t="s">
        <v>83</v>
      </c>
      <c r="B107" s="93" t="s">
        <v>92</v>
      </c>
      <c r="C107" s="147" t="s">
        <v>5</v>
      </c>
      <c r="D107" s="63">
        <v>9.3600000000000003E-3</v>
      </c>
      <c r="E107" s="199">
        <v>20000</v>
      </c>
      <c r="F107" s="200"/>
      <c r="G107" s="160">
        <f t="shared" si="16"/>
        <v>0</v>
      </c>
      <c r="H107" s="58">
        <f t="shared" si="18"/>
        <v>0</v>
      </c>
      <c r="I107" s="58">
        <f t="shared" si="19"/>
        <v>0</v>
      </c>
      <c r="J107" s="58">
        <f t="shared" si="20"/>
        <v>0</v>
      </c>
      <c r="K107" s="58">
        <f t="shared" si="21"/>
        <v>0</v>
      </c>
      <c r="L107" s="58">
        <f t="shared" si="22"/>
        <v>0</v>
      </c>
      <c r="M107" s="58">
        <f t="shared" si="23"/>
        <v>0</v>
      </c>
      <c r="N107" s="58">
        <f t="shared" si="24"/>
        <v>0</v>
      </c>
      <c r="O107" s="165">
        <f t="shared" si="17"/>
        <v>0</v>
      </c>
    </row>
    <row r="108" spans="1:18" ht="12.75" customHeight="1">
      <c r="A108" s="97" t="s">
        <v>83</v>
      </c>
      <c r="B108" s="95" t="s">
        <v>93</v>
      </c>
      <c r="C108" s="149" t="s">
        <v>5</v>
      </c>
      <c r="D108" s="60">
        <v>5.2310000000000002E-2</v>
      </c>
      <c r="E108" s="201">
        <v>4000</v>
      </c>
      <c r="F108" s="202"/>
      <c r="G108" s="162">
        <f t="shared" si="16"/>
        <v>0</v>
      </c>
      <c r="H108" s="64">
        <f t="shared" si="18"/>
        <v>0</v>
      </c>
      <c r="I108" s="64">
        <f t="shared" si="19"/>
        <v>0</v>
      </c>
      <c r="J108" s="64">
        <f t="shared" si="20"/>
        <v>0</v>
      </c>
      <c r="K108" s="64">
        <f t="shared" si="21"/>
        <v>0</v>
      </c>
      <c r="L108" s="64">
        <f t="shared" si="22"/>
        <v>0</v>
      </c>
      <c r="M108" s="64">
        <f t="shared" si="23"/>
        <v>0</v>
      </c>
      <c r="N108" s="64">
        <f t="shared" si="24"/>
        <v>0</v>
      </c>
      <c r="O108" s="167">
        <f t="shared" si="17"/>
        <v>0</v>
      </c>
    </row>
    <row r="109" spans="1:18" ht="12.75" customHeight="1">
      <c r="A109" s="97" t="s">
        <v>83</v>
      </c>
      <c r="B109" s="95" t="s">
        <v>92</v>
      </c>
      <c r="C109" s="149" t="s">
        <v>26</v>
      </c>
      <c r="D109" s="63">
        <v>9.3600000000000003E-3</v>
      </c>
      <c r="E109" s="203"/>
      <c r="F109" s="204"/>
      <c r="G109" s="162">
        <f t="shared" si="16"/>
        <v>0</v>
      </c>
      <c r="H109" s="64">
        <f t="shared" si="18"/>
        <v>0</v>
      </c>
      <c r="I109" s="64">
        <f t="shared" si="19"/>
        <v>0</v>
      </c>
      <c r="J109" s="64">
        <f t="shared" si="20"/>
        <v>0</v>
      </c>
      <c r="K109" s="64">
        <f t="shared" si="21"/>
        <v>0</v>
      </c>
      <c r="L109" s="64">
        <f t="shared" si="22"/>
        <v>0</v>
      </c>
      <c r="M109" s="64">
        <f t="shared" si="23"/>
        <v>0</v>
      </c>
      <c r="N109" s="64">
        <f t="shared" si="24"/>
        <v>0</v>
      </c>
      <c r="O109" s="167">
        <f t="shared" si="17"/>
        <v>0</v>
      </c>
    </row>
    <row r="110" spans="1:18" ht="12.75" customHeight="1">
      <c r="A110" s="98" t="s">
        <v>83</v>
      </c>
      <c r="B110" s="94" t="s">
        <v>93</v>
      </c>
      <c r="C110" s="148" t="s">
        <v>26</v>
      </c>
      <c r="D110" s="60">
        <v>5.2310000000000002E-2</v>
      </c>
      <c r="E110" s="205"/>
      <c r="F110" s="206"/>
      <c r="G110" s="161">
        <f t="shared" si="16"/>
        <v>0</v>
      </c>
      <c r="H110" s="61">
        <f t="shared" si="18"/>
        <v>0</v>
      </c>
      <c r="I110" s="61">
        <f t="shared" si="19"/>
        <v>0</v>
      </c>
      <c r="J110" s="61">
        <f t="shared" si="20"/>
        <v>0</v>
      </c>
      <c r="K110" s="61">
        <f t="shared" si="21"/>
        <v>0</v>
      </c>
      <c r="L110" s="61">
        <f t="shared" si="22"/>
        <v>0</v>
      </c>
      <c r="M110" s="61">
        <f t="shared" si="23"/>
        <v>0</v>
      </c>
      <c r="N110" s="61">
        <f t="shared" si="24"/>
        <v>0</v>
      </c>
      <c r="O110" s="166">
        <f t="shared" si="17"/>
        <v>0</v>
      </c>
    </row>
    <row r="111" spans="1:18" s="19" customFormat="1" ht="12.75" customHeight="1">
      <c r="A111" s="41" t="s">
        <v>96</v>
      </c>
      <c r="B111" s="92"/>
      <c r="C111" s="42" t="s">
        <v>5</v>
      </c>
      <c r="D111" s="43"/>
      <c r="E111" s="43"/>
      <c r="F111" s="153"/>
      <c r="G111" s="230">
        <f>SUMIF($C$87:$C$110,$C$111,H$87:H$110)</f>
        <v>2951.355</v>
      </c>
      <c r="H111" s="231"/>
      <c r="I111" s="228">
        <f>SUMIF($C$87:$C$110,$C$111,J$87:J$110)</f>
        <v>3311.2799999999997</v>
      </c>
      <c r="J111" s="229"/>
      <c r="K111" s="228">
        <f>SUMIF($C$87:$C$110,$C$111,L$87:L$110)</f>
        <v>3664.8049999999994</v>
      </c>
      <c r="L111" s="229"/>
      <c r="M111" s="228">
        <f>SUMIF($C$87:$C$110,$C$111,N$87:N$110)</f>
        <v>3874.7299999999996</v>
      </c>
      <c r="N111" s="229"/>
      <c r="O111" s="53">
        <f>SUM(G111+I111+K111+M111)</f>
        <v>13802.169999999998</v>
      </c>
      <c r="P111" s="17"/>
      <c r="Q111" s="17"/>
      <c r="R111" s="17"/>
    </row>
    <row r="112" spans="1:18" s="19" customFormat="1" ht="12.75" customHeight="1">
      <c r="A112" s="41" t="s">
        <v>97</v>
      </c>
      <c r="B112" s="92"/>
      <c r="C112" s="42" t="s">
        <v>26</v>
      </c>
      <c r="D112" s="43"/>
      <c r="E112" s="43"/>
      <c r="F112" s="153"/>
      <c r="G112" s="230">
        <f>SUMIF($C$87:$C$110,$C$112,H$87:H$110)</f>
        <v>3140.2875000000004</v>
      </c>
      <c r="H112" s="231"/>
      <c r="I112" s="228">
        <f>SUMIF($C$87:$C$110,$C$112,J$87:J$110)</f>
        <v>3535.2</v>
      </c>
      <c r="J112" s="229"/>
      <c r="K112" s="228">
        <f>SUMIF($C$87:$C$110,$C$112,L$87:L$110)</f>
        <v>3923.7124999999996</v>
      </c>
      <c r="L112" s="229"/>
      <c r="M112" s="228">
        <f>SUMIF($C$87:$C$110,$C$112,N$87:N$110)</f>
        <v>4168.625</v>
      </c>
      <c r="N112" s="229"/>
      <c r="O112" s="53">
        <f>SUM(G112+I112+K112+M112)</f>
        <v>14767.825000000001</v>
      </c>
    </row>
    <row r="113" spans="1:18" s="19" customFormat="1" ht="12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8"/>
      <c r="Q113" s="18"/>
      <c r="R113" s="18"/>
    </row>
    <row r="114" spans="1:18" s="18" customFormat="1" ht="15" customHeight="1">
      <c r="A114" s="20" t="s">
        <v>87</v>
      </c>
      <c r="B114" s="20"/>
      <c r="C114" s="20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</row>
    <row r="115" spans="1:18" s="18" customFormat="1" ht="15" customHeight="1">
      <c r="A115" s="20" t="s">
        <v>86</v>
      </c>
      <c r="B115" s="20"/>
      <c r="C115" s="20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7"/>
      <c r="Q115" s="17"/>
      <c r="R115" s="17"/>
    </row>
    <row r="116" spans="1:18">
      <c r="A116" s="20"/>
      <c r="B116" s="20"/>
      <c r="C116" s="20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</row>
    <row r="117" spans="1:18">
      <c r="D117" s="40"/>
      <c r="E117" s="40"/>
      <c r="F117" s="40"/>
    </row>
  </sheetData>
  <sortState ref="A78:A97">
    <sortCondition ref="A78"/>
  </sortState>
  <mergeCells count="111">
    <mergeCell ref="G44:H44"/>
    <mergeCell ref="I44:J44"/>
    <mergeCell ref="K44:L44"/>
    <mergeCell ref="M44:N44"/>
    <mergeCell ref="G45:H45"/>
    <mergeCell ref="M45:N45"/>
    <mergeCell ref="K45:L45"/>
    <mergeCell ref="I45:J45"/>
    <mergeCell ref="O65:O66"/>
    <mergeCell ref="G85:H85"/>
    <mergeCell ref="I85:J85"/>
    <mergeCell ref="K85:L85"/>
    <mergeCell ref="M85:N85"/>
    <mergeCell ref="E84:F86"/>
    <mergeCell ref="A1:O2"/>
    <mergeCell ref="A3:O3"/>
    <mergeCell ref="C12:C14"/>
    <mergeCell ref="D12:D14"/>
    <mergeCell ref="G12:O12"/>
    <mergeCell ref="E13:E14"/>
    <mergeCell ref="G13:H13"/>
    <mergeCell ref="I13:J13"/>
    <mergeCell ref="K13:L13"/>
    <mergeCell ref="M13:N13"/>
    <mergeCell ref="O13:O14"/>
    <mergeCell ref="N8:O8"/>
    <mergeCell ref="N9:O9"/>
    <mergeCell ref="A12:B14"/>
    <mergeCell ref="I8:M8"/>
    <mergeCell ref="I9:M9"/>
    <mergeCell ref="C64:C66"/>
    <mergeCell ref="K65:L65"/>
    <mergeCell ref="M65:N65"/>
    <mergeCell ref="A49:C51"/>
    <mergeCell ref="D49:D51"/>
    <mergeCell ref="G49:O49"/>
    <mergeCell ref="C84:C86"/>
    <mergeCell ref="D84:D86"/>
    <mergeCell ref="G84:O84"/>
    <mergeCell ref="O50:O51"/>
    <mergeCell ref="G64:O64"/>
    <mergeCell ref="G65:H65"/>
    <mergeCell ref="I65:J65"/>
    <mergeCell ref="G60:H60"/>
    <mergeCell ref="I60:J60"/>
    <mergeCell ref="K60:L60"/>
    <mergeCell ref="M60:N60"/>
    <mergeCell ref="G50:H50"/>
    <mergeCell ref="I50:J50"/>
    <mergeCell ref="K50:L50"/>
    <mergeCell ref="M50:N50"/>
    <mergeCell ref="O85:O86"/>
    <mergeCell ref="E58:F58"/>
    <mergeCell ref="E59:F59"/>
    <mergeCell ref="E53:F53"/>
    <mergeCell ref="E54:F54"/>
    <mergeCell ref="E55:F55"/>
    <mergeCell ref="M111:N111"/>
    <mergeCell ref="M112:N112"/>
    <mergeCell ref="G111:H111"/>
    <mergeCell ref="G112:H112"/>
    <mergeCell ref="I111:J111"/>
    <mergeCell ref="I112:J112"/>
    <mergeCell ref="K111:L111"/>
    <mergeCell ref="K112:L112"/>
    <mergeCell ref="A64:B66"/>
    <mergeCell ref="A84:B86"/>
    <mergeCell ref="E88:F88"/>
    <mergeCell ref="E89:F89"/>
    <mergeCell ref="E90:F90"/>
    <mergeCell ref="E91:F91"/>
    <mergeCell ref="E97:F97"/>
    <mergeCell ref="E98:F98"/>
    <mergeCell ref="E99:F99"/>
    <mergeCell ref="E100:F100"/>
    <mergeCell ref="E101:F101"/>
    <mergeCell ref="E92:F92"/>
    <mergeCell ref="E93:F93"/>
    <mergeCell ref="E94:F94"/>
    <mergeCell ref="E95:F95"/>
    <mergeCell ref="E96:F96"/>
    <mergeCell ref="E56:F56"/>
    <mergeCell ref="E57:F57"/>
    <mergeCell ref="F13:F14"/>
    <mergeCell ref="E12:F12"/>
    <mergeCell ref="E49:F49"/>
    <mergeCell ref="E50:F51"/>
    <mergeCell ref="E52:F52"/>
    <mergeCell ref="E87:F87"/>
    <mergeCell ref="D64:F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E107:F107"/>
    <mergeCell ref="E108:F108"/>
    <mergeCell ref="E109:F109"/>
    <mergeCell ref="E110:F110"/>
    <mergeCell ref="E102:F102"/>
    <mergeCell ref="E103:F103"/>
    <mergeCell ref="E104:F104"/>
    <mergeCell ref="E105:F105"/>
    <mergeCell ref="E106:F10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3" fitToHeight="0" orientation="portrait" r:id="rId1"/>
  <headerFooter>
    <oddFooter>&amp;L&amp;9&amp;F&amp;R&amp;9&amp;P  di &amp;N</oddFooter>
  </headerFooter>
  <rowBreaks count="1" manualBreakCount="1">
    <brk id="81" max="13" man="1"/>
  </rowBreaks>
  <ignoredErrors>
    <ignoredError sqref="I87:I110 K87:K110 M87:M110 H52:I52 J52:K52 L52:M52 I53:J53 L53:M53 K53 H56 J56 L5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Interventi</vt:lpstr>
      <vt:lpstr>Costi</vt:lpstr>
      <vt:lpstr>Costi!Area_stampa</vt:lpstr>
      <vt:lpstr>Interventi!Area_stampa</vt:lpstr>
      <vt:lpstr>Costi!Titoli_stampa</vt:lpstr>
      <vt:lpstr>Interventi!Titoli_stampa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pdallavecchia</dc:creator>
  <cp:lastModifiedBy>paprile</cp:lastModifiedBy>
  <cp:lastPrinted>2014-03-07T11:01:43Z</cp:lastPrinted>
  <dcterms:created xsi:type="dcterms:W3CDTF">2012-07-20T07:07:08Z</dcterms:created>
  <dcterms:modified xsi:type="dcterms:W3CDTF">2014-03-07T11:33:42Z</dcterms:modified>
</cp:coreProperties>
</file>